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816" yWindow="48" windowWidth="9600" windowHeight="8520" tabRatio="603"/>
  </bookViews>
  <sheets>
    <sheet name="PPTO MATRIZ" sheetId="9" r:id="rId1"/>
    <sheet name="Hoja1" sheetId="11" r:id="rId2"/>
  </sheets>
  <externalReferences>
    <externalReference r:id="rId3"/>
    <externalReference r:id="rId4"/>
    <externalReference r:id="rId5"/>
  </externalReferences>
  <definedNames>
    <definedName name="_xlnm._FilterDatabase" localSheetId="0" hidden="1">'PPTO MATRIZ'!$A$10:$I$11</definedName>
  </definedNames>
  <calcPr calcId="145621"/>
</workbook>
</file>

<file path=xl/calcChain.xml><?xml version="1.0" encoding="utf-8"?>
<calcChain xmlns="http://schemas.openxmlformats.org/spreadsheetml/2006/main">
  <c r="G80" i="9" l="1"/>
  <c r="H80" i="9" s="1"/>
  <c r="G79" i="9"/>
  <c r="H79" i="9" s="1"/>
  <c r="G78" i="9"/>
  <c r="H78" i="9" s="1"/>
  <c r="G77" i="9"/>
  <c r="H77" i="9" s="1"/>
  <c r="G76" i="9"/>
  <c r="G75" i="9"/>
  <c r="G74" i="9"/>
  <c r="G73" i="9"/>
  <c r="G70" i="9" l="1"/>
  <c r="H70" i="9" s="1"/>
  <c r="G25" i="9" l="1"/>
  <c r="H25" i="9" s="1"/>
  <c r="G17" i="9" l="1"/>
  <c r="G44" i="9" l="1"/>
  <c r="G43" i="9"/>
  <c r="G35" i="9" l="1"/>
  <c r="G34" i="9"/>
  <c r="G33" i="9"/>
  <c r="G32" i="9"/>
  <c r="G42" i="9" l="1"/>
  <c r="G39" i="9"/>
  <c r="G38" i="9" l="1"/>
  <c r="G30" i="9" l="1"/>
  <c r="G29" i="9"/>
  <c r="G28" i="9"/>
  <c r="G24" i="9" l="1"/>
  <c r="G23" i="9" l="1"/>
  <c r="G22" i="9" l="1"/>
  <c r="G19" i="9"/>
  <c r="G18" i="9" l="1"/>
  <c r="G20" i="9" l="1"/>
  <c r="G37" i="9" l="1"/>
  <c r="G41" i="9"/>
  <c r="G40" i="9"/>
  <c r="G36" i="9"/>
  <c r="G31" i="9"/>
  <c r="G21" i="9" l="1"/>
  <c r="G69" i="9" l="1"/>
  <c r="G68" i="9"/>
  <c r="G67" i="9"/>
  <c r="G66" i="9"/>
  <c r="G65" i="9"/>
  <c r="G64" i="9"/>
  <c r="G63" i="9"/>
  <c r="G62" i="9"/>
  <c r="G61" i="9"/>
  <c r="G60" i="9"/>
  <c r="G59" i="9"/>
  <c r="G58" i="9"/>
  <c r="G57" i="9"/>
  <c r="G54" i="9"/>
  <c r="G53" i="9"/>
  <c r="G52" i="9"/>
  <c r="G51" i="9"/>
  <c r="G50" i="9"/>
  <c r="G49" i="9"/>
  <c r="G48" i="9"/>
  <c r="G47" i="9"/>
  <c r="H24" i="9" l="1"/>
  <c r="H23" i="9"/>
  <c r="H22" i="9"/>
  <c r="H21" i="9"/>
  <c r="H20" i="9"/>
  <c r="H19" i="9"/>
  <c r="H18" i="9"/>
  <c r="H53" i="9" l="1"/>
  <c r="C18" i="11" l="1"/>
  <c r="H74" i="9" l="1"/>
  <c r="H75" i="9"/>
  <c r="H76" i="9"/>
  <c r="H73" i="9"/>
  <c r="H58" i="9"/>
  <c r="H59" i="9"/>
  <c r="H60" i="9"/>
  <c r="H61" i="9"/>
  <c r="H62" i="9"/>
  <c r="H63" i="9"/>
  <c r="H64" i="9"/>
  <c r="H65" i="9"/>
  <c r="H66" i="9"/>
  <c r="H67" i="9"/>
  <c r="H68" i="9"/>
  <c r="H69" i="9"/>
  <c r="H57" i="9"/>
  <c r="H48" i="9"/>
  <c r="H49" i="9"/>
  <c r="H50" i="9"/>
  <c r="H51" i="9"/>
  <c r="H52" i="9"/>
  <c r="H54" i="9"/>
  <c r="H47" i="9"/>
  <c r="H56" i="9" l="1"/>
  <c r="H46" i="9"/>
  <c r="H72" i="9"/>
  <c r="H35" i="9"/>
  <c r="H44" i="9"/>
  <c r="H43" i="9"/>
  <c r="H42" i="9"/>
  <c r="H41" i="9"/>
  <c r="H40" i="9"/>
  <c r="H39" i="9"/>
  <c r="H36" i="9"/>
  <c r="H34" i="9"/>
  <c r="H33" i="9"/>
  <c r="H32" i="9"/>
  <c r="H31" i="9"/>
  <c r="H30" i="9"/>
  <c r="H29" i="9"/>
  <c r="H28" i="9"/>
  <c r="H17" i="9"/>
  <c r="H16" i="9" s="1"/>
  <c r="H38" i="9" l="1"/>
  <c r="H37" i="9" l="1"/>
  <c r="H27" i="9" l="1"/>
  <c r="I14" i="9" s="1"/>
  <c r="I83" i="9" s="1"/>
  <c r="I89" i="9" l="1"/>
  <c r="I88" i="9"/>
  <c r="I90" i="9"/>
  <c r="I85" i="9" l="1"/>
  <c r="I92" i="9" s="1"/>
</calcChain>
</file>

<file path=xl/sharedStrings.xml><?xml version="1.0" encoding="utf-8"?>
<sst xmlns="http://schemas.openxmlformats.org/spreadsheetml/2006/main" count="578" uniqueCount="474">
  <si>
    <t>DESCRIPCION</t>
  </si>
  <si>
    <t>UTILIDAD</t>
  </si>
  <si>
    <t>ITEM</t>
  </si>
  <si>
    <t>UND</t>
  </si>
  <si>
    <t>VR. UNITARIO</t>
  </si>
  <si>
    <t xml:space="preserve">VR. PARCIAL </t>
  </si>
  <si>
    <t>VR. TOTAL</t>
  </si>
  <si>
    <t>1.1.1</t>
  </si>
  <si>
    <t>1.1.2</t>
  </si>
  <si>
    <t>CERRAMIENTO PROVISIONAL</t>
  </si>
  <si>
    <t>ML</t>
  </si>
  <si>
    <t>1.1.3</t>
  </si>
  <si>
    <t xml:space="preserve">LIMPIEZA, DESCAPOTE Y RETIRO DE SOBRANTES </t>
  </si>
  <si>
    <t>1.1.4</t>
  </si>
  <si>
    <t>LOCALIZACIÓN, TRAZADO Y REPLANTEO</t>
  </si>
  <si>
    <t>UN</t>
  </si>
  <si>
    <t>2.1.3</t>
  </si>
  <si>
    <t>2.1.4</t>
  </si>
  <si>
    <t>2.2.6</t>
  </si>
  <si>
    <t>2.2.7</t>
  </si>
  <si>
    <t>2.2.8</t>
  </si>
  <si>
    <t>3.2.3</t>
  </si>
  <si>
    <t>6.1.1</t>
  </si>
  <si>
    <t>6.1.2</t>
  </si>
  <si>
    <t>6.1.3</t>
  </si>
  <si>
    <t>6.1.4</t>
  </si>
  <si>
    <t>6.1.5</t>
  </si>
  <si>
    <t>6.1.7</t>
  </si>
  <si>
    <t>6.1.9</t>
  </si>
  <si>
    <t>6.1.11</t>
  </si>
  <si>
    <t>6.2.1</t>
  </si>
  <si>
    <t>6.2.3</t>
  </si>
  <si>
    <t>6.2.6</t>
  </si>
  <si>
    <t>6.3.2</t>
  </si>
  <si>
    <t>7.1.1</t>
  </si>
  <si>
    <t>7.1.2</t>
  </si>
  <si>
    <t>7.1.3</t>
  </si>
  <si>
    <t>7.1.4</t>
  </si>
  <si>
    <t>7.1.5</t>
  </si>
  <si>
    <t>7.1.6</t>
  </si>
  <si>
    <t>7.1.7</t>
  </si>
  <si>
    <t>7.2.1</t>
  </si>
  <si>
    <t>7.2.2</t>
  </si>
  <si>
    <t>7.2.3</t>
  </si>
  <si>
    <t>7.2.4</t>
  </si>
  <si>
    <t>7.2.5</t>
  </si>
  <si>
    <t>7.2.6</t>
  </si>
  <si>
    <t>7.2.7</t>
  </si>
  <si>
    <t>7.2.8</t>
  </si>
  <si>
    <t>7.2.9</t>
  </si>
  <si>
    <t>7.2.10</t>
  </si>
  <si>
    <t>7.2.11</t>
  </si>
  <si>
    <t>7.2.12</t>
  </si>
  <si>
    <t>7.3.1</t>
  </si>
  <si>
    <t>7.3.3</t>
  </si>
  <si>
    <t>7.3.4</t>
  </si>
  <si>
    <t>7.3.5</t>
  </si>
  <si>
    <t>7.3.6</t>
  </si>
  <si>
    <t>7.3.7</t>
  </si>
  <si>
    <t>7.4.1</t>
  </si>
  <si>
    <t>7.4.2</t>
  </si>
  <si>
    <t>7.5.1</t>
  </si>
  <si>
    <t>7.5.2</t>
  </si>
  <si>
    <t>7.5.3</t>
  </si>
  <si>
    <t>DESINFECCION DEL SISTEMA DE AGUA POTABLE</t>
  </si>
  <si>
    <t>INSTALACION ELECTRICA</t>
  </si>
  <si>
    <t>8.1.2</t>
  </si>
  <si>
    <t>8.1.3</t>
  </si>
  <si>
    <t>8.1.4</t>
  </si>
  <si>
    <t>10.1.1</t>
  </si>
  <si>
    <t>10.1.2</t>
  </si>
  <si>
    <t>12.1.1</t>
  </si>
  <si>
    <t>12.1.2</t>
  </si>
  <si>
    <t>12.1.3</t>
  </si>
  <si>
    <t>12.1.4</t>
  </si>
  <si>
    <t>12.1.5</t>
  </si>
  <si>
    <t>12.1.6</t>
  </si>
  <si>
    <t>12.1.7</t>
  </si>
  <si>
    <t>12.1.8</t>
  </si>
  <si>
    <t>12.1.9</t>
  </si>
  <si>
    <t>12.1.10</t>
  </si>
  <si>
    <t>12.1.11</t>
  </si>
  <si>
    <t>12.1.12</t>
  </si>
  <si>
    <t>13.1.1</t>
  </si>
  <si>
    <t>13.1.2</t>
  </si>
  <si>
    <t>14.1.1</t>
  </si>
  <si>
    <t>ILUMINACION</t>
  </si>
  <si>
    <t xml:space="preserve">TOTAL COSTOS DIRECTOS                                   </t>
  </si>
  <si>
    <t>GRAN TOTAL DE CONTRATO</t>
  </si>
  <si>
    <t>ADMINISTRACION</t>
  </si>
  <si>
    <t xml:space="preserve">IMPREVISTOS </t>
  </si>
  <si>
    <t>CANTIDAD</t>
  </si>
  <si>
    <t>MONTAJE SANITARIOS DE DISCAPACITADOS</t>
  </si>
  <si>
    <t>MONTAJE MEZCLADOR DUCHAS</t>
  </si>
  <si>
    <t>MONTAJE ADITAMENTOS DUCHAS</t>
  </si>
  <si>
    <t>MONTAJE LAVAPLATOS ACOPLE FLEXIMETALICO</t>
  </si>
  <si>
    <t>MONTAJE LLAVES LAVADORA</t>
  </si>
  <si>
    <t>CONEXION LLAVE MANGUERA</t>
  </si>
  <si>
    <t xml:space="preserve">MONTAJE EQUIPO DE PRESION </t>
  </si>
  <si>
    <t>CONSULTOR : CONSORCIO PSA</t>
  </si>
  <si>
    <t>CONTRATO : 2132388</t>
  </si>
  <si>
    <t>CODIGO SISEP</t>
  </si>
  <si>
    <t>DESCRIPCION ITEM SISEP</t>
  </si>
  <si>
    <t>DESCRIPCION ITEM CANTIDADES DE OBRA</t>
  </si>
  <si>
    <t>DICIEMBRE DE 2013</t>
  </si>
  <si>
    <t xml:space="preserve">PRESUPUESTO DE OBRA </t>
  </si>
  <si>
    <t>MONTAJE LAVAMANOS ACOPLE FLEXIMETALICO</t>
  </si>
  <si>
    <t>MONTAJE ORINAL</t>
  </si>
  <si>
    <t>MONTAJE DE MEDIDORES AGUA FRIA(No incluye Medidor)</t>
  </si>
  <si>
    <t>MANUAL DE OPERACIÓN Y MANTENIMIENTO</t>
  </si>
  <si>
    <t>PLANOS RECORD</t>
  </si>
  <si>
    <t>LAVADO DE TANQUES</t>
  </si>
  <si>
    <t>PRUEBA DE REDES</t>
  </si>
  <si>
    <t>SUMINISTRO Y CONFORMACION CON RECEBO</t>
  </si>
  <si>
    <t>RETIRO DE SOBRANTES</t>
  </si>
  <si>
    <t>SALIDAS Y CABLEADO SISTEMA ELECTRICO</t>
  </si>
  <si>
    <t>TABLEROS Y ACOMETIDAS</t>
  </si>
  <si>
    <t>SUMINISTRO      E      INSTALACIÓN      DE      BREAKER ENCHUFABLE DE 1 * 15 AMP</t>
  </si>
  <si>
    <t>SUMINISTRO      E      INSTALACIÓN      DE      BREAKER ENCHUFABLE DE 1 * 20 AMP</t>
  </si>
  <si>
    <t>GL</t>
  </si>
  <si>
    <t>SUMINISTRO E INSTALACIÓN DE ACOMETIDA EN 2 N°
10  +  1N°  10  T  EN    INCLUYE  (CABLE,ACCESORIOS, MANO  DE  OBRA  ,ETC)  para  PARCIALES  DE ILUMINACION EXTEROR.</t>
  </si>
  <si>
    <t>SUBESTACION Y EQUIPOS ESPECIALES Las siguientes cantidades y costos dependerán finalmente de  la forma y punto de conexión asignados por EL OPERADOR DE RED</t>
  </si>
  <si>
    <t>INSPECTORÍA      ELÉCTRICA       Y     OBTENCIÓN     DE CERTIFICACIÓN RETIE</t>
  </si>
  <si>
    <t>INSPECTORÍA      ELÉCTRICA       Y     OBTENCIÓN     DE CERTIFICACIÓN RETILAP</t>
  </si>
  <si>
    <t>TRAMITOLOGIA  ANTE  OPERADOR  DE  RED   PARA  LA CONEXIÓN DEFINITIVA</t>
  </si>
  <si>
    <t>PUESTA A TIERRA Y APANTALLAMIENTO</t>
  </si>
  <si>
    <t>CAMARA   DE   INSPECCION   EN   MAMPOSTERIA   DE
30X30X30  CMS.  INCLUYE  MARCO  METALICO  Y  TAPA FUNDIDA EN CONCRETO.</t>
  </si>
  <si>
    <t>VARILLAS DE COBRE PURO DE ×5/8" X 8'(2.44 MTS). .</t>
  </si>
  <si>
    <t>Suministro  e  instalación  de  tubería  PVC  de  1",  Incluye
SOPORTERIA.</t>
  </si>
  <si>
    <t>5.1.1</t>
  </si>
  <si>
    <t>5.1.3</t>
  </si>
  <si>
    <t>7.3</t>
  </si>
  <si>
    <t>7.5</t>
  </si>
  <si>
    <t>3.1.5</t>
  </si>
  <si>
    <t>3.1.7</t>
  </si>
  <si>
    <t>7.1</t>
  </si>
  <si>
    <t>7.2</t>
  </si>
  <si>
    <t>7.2.13</t>
  </si>
  <si>
    <t>7.2.14</t>
  </si>
  <si>
    <t>7.2.15</t>
  </si>
  <si>
    <t>7.2.16</t>
  </si>
  <si>
    <t>7.4</t>
  </si>
  <si>
    <t>8.1.5</t>
  </si>
  <si>
    <t>8.1.6</t>
  </si>
  <si>
    <t>8.1.7</t>
  </si>
  <si>
    <t xml:space="preserve">CENTRO DE DESARROLLO INFANTIL </t>
  </si>
  <si>
    <t>PUNTO AF ORINAL PVCP φ = 1/2"</t>
  </si>
  <si>
    <t>PUNTO AF LAVADORA PVCP φ = 1/2"</t>
  </si>
  <si>
    <t>PUNTO AF CALENTADOR PVCP φ = 1/2"</t>
  </si>
  <si>
    <t>PUNTO AF SANITARIOS DISCAPACITADOS PVCP φ = 1"</t>
  </si>
  <si>
    <t>ACCESORIO PVC-P φ = 1/2"</t>
  </si>
  <si>
    <t>ACCESORIO PVC-P φ = 3/4"</t>
  </si>
  <si>
    <t>TUBERIA PVC-P RDE.  13 φ = 1-1/4"</t>
  </si>
  <si>
    <t>ACCESORIO PVC-P φ = 1-1/4"</t>
  </si>
  <si>
    <t>TUBERIA PVC-P RDE.  21 φ = 1-1/2"</t>
  </si>
  <si>
    <t>ACCESORIO PVC-P φ = 1-1/2"</t>
  </si>
  <si>
    <t>ACCESORIO CPVC φ = 1/2"</t>
  </si>
  <si>
    <t>VALVULA TIPO BOLA φ = 1/2"</t>
  </si>
  <si>
    <t>VALVULA PASO DIRECTO RED WHITE TIPO PESADO φ = 1"</t>
  </si>
  <si>
    <t>ACCESORIO AG ROSCAR φ = 1-1/2"</t>
  </si>
  <si>
    <t>ACCESORIO AG ROSCAR φ = 2"</t>
  </si>
  <si>
    <t>ACCESORIO AG ROSCAR φ = 3"</t>
  </si>
  <si>
    <t>CHEQUE HIDRO HELBERT φ = 3/4"</t>
  </si>
  <si>
    <t>CHEQUE HIDRO HELBERT φ = 3"</t>
  </si>
  <si>
    <t>BRIDAS ACERO GALVANIZADO φ = 3"</t>
  </si>
  <si>
    <t>VALVULA P/D RED WHITE TIPO PESADO φ = 3/4"</t>
  </si>
  <si>
    <t>VALVULA P/D RED WHITE TIPO PESADO φ = 1-1/2"</t>
  </si>
  <si>
    <t>MANOMETROS  GLICERINA RANGO HASTA 200 PSI φ = 2"</t>
  </si>
  <si>
    <t>SUMINISTRO E INSTALACIÓN PANEL CONTROL ILUMINACIÓN   40X30X15   CMDOBLE   FONDO   CON   8 SELECTORES DE MANIJA, LUZ PILOTO DE SAÑALIZACION  Y  4  CONTACTORES  AC2  208V". INCLUYE BREAKERS.</t>
  </si>
  <si>
    <t xml:space="preserve">SALIDA PARA TOMA CORRIENTE DOBLE CON POLO A TIERRA, SISTEMA REGULADO. INCLUYE APARATO, CABLE TRENZADO 3X12 HASTA 7ML, TUBERÍA 3/4 PVC Y DEMÁS ACCESORIOS </t>
  </si>
  <si>
    <t xml:space="preserve">SUMINISTRO E INSTALACIÓN DE INTERRUPTOR DE 1X20 AMP, ICORTO CIRCUITO 10 KA-240 VOLTIOS, TIPO ENCHUFABLE. </t>
  </si>
  <si>
    <t xml:space="preserve">SUMINISTRO E INSTALACIÓN DE CAJA DE INSPECCIÓN CON MARCO Y TAPAS DE 0.30X0.30 METROS INCLUYE MATERIALES, MANO DE OBRA </t>
  </si>
  <si>
    <t>2.2.9</t>
  </si>
  <si>
    <t>2.2.10</t>
  </si>
  <si>
    <t>SUMINISTRO      E      INSTALACIÓN      DE      BREAKER INDUSTRIAL REGULABLE DE 1 * 125/160 AMP</t>
  </si>
  <si>
    <t>CALADO CONVENCIONAL EN ARCILLA DE 0.19x0.19m</t>
  </si>
  <si>
    <t>GUARDA ESCOBA MEDIACAÑA CEMENTO e=0.10</t>
  </si>
  <si>
    <t>BOCAPUERTA EN GRANITO PULIDO A=0,15.INCLUYE DILATACIÓN PLÁSTICA</t>
  </si>
  <si>
    <t>MEDIACAÑA EN GRANITO PULIDO BLANCO SOBRE MESONES. INCLUYE DILATACION EN PLASTICA</t>
  </si>
  <si>
    <t>MESON GRANITO PULIDO COLOR BLANCO</t>
  </si>
  <si>
    <t>BALDOSA DE GRES  TIPO SAHARA 0.30X0.30M COLOR SALMON</t>
  </si>
  <si>
    <t>CIRCULACION Y MUROS  PISO EN ADOQUIN  DE CONCRETO</t>
  </si>
  <si>
    <t>BALDOSÍN DE CERÁMICA 30,5 X 30,5 CM ANTIDESLIZANTE COLOR BLANCO</t>
  </si>
  <si>
    <t>10.1.3</t>
  </si>
  <si>
    <t>10.1.4</t>
  </si>
  <si>
    <t>10.1.5</t>
  </si>
  <si>
    <t>10.1.6</t>
  </si>
  <si>
    <t>PINTURA EPOXICA</t>
  </si>
  <si>
    <t>SUMINISTRO E INSTALACIÓN DE CERRADURA SCHLAGE A50WS</t>
  </si>
  <si>
    <t>SUMINISTRO E INSTALACIÓN DE CERRADURA  PICO LORO LLAVE EXTERNA,  O CERROJO DOBLE CILINDRO</t>
  </si>
  <si>
    <t>SUMINISTRO E INSTALACIÓN DE ESPEJOS PARA BAÑOS VIDRIO CRUDO DE 4 mm BORDE PULIDO, FIJADO A MURO CON CINTA DOBLE Y SILICONA, H = 1.00 M ( BAÑOS NIÑAS Y NIÑOS DE ….)</t>
  </si>
  <si>
    <t>SUMINISTRO E INSTALACIÓN DE ESPEJOS PARA BAÑOS VIDRIO CRUDO DE 4 mm BORDE PULIDO, FIJADO A MURO CON CINTA DOBLE Y SILICONA, H = 1.00 M ( BAÑOS NIÑAS Y NIÑOS APRENDIZAJE  DE ….)</t>
  </si>
  <si>
    <t>SUMINISTRO E INSTALACIÓN DE ESPEJOS PARA BAÑOS VIDRIO CRUDO DE 4 mm BORDE PULIDO, FIJADO A MURO CON CINTA DOBLE Y SILICONA, H = 1.00 M ( BAÑOS DISCAPACITADOS ….)</t>
  </si>
  <si>
    <t>SUMINISTRO E INSTALACIÓN DE ESPEJOS PARA BAÑOS VIDRIO CRUDO DE 4 mm BORDE PULIDO, FIJADO A MURO CON CINTA DOBLE Y SILICONA, H = 1.00 M ( BAÑOS NIÑAS Y NIÑOS  COMEDOR DE ….)</t>
  </si>
  <si>
    <t>SUMINISTRO E INSTALACIÓN DE ESPEJOS PARA BAÑOS VIDRIO CRUDO DE 4 mm BORDE PULIDO, FIJADO A MURO CON CINTA DOBLE Y SILICONA, H = 1.00 M ( BAÑOS HOMBRES Y MUJERES DE ….)</t>
  </si>
  <si>
    <t>14.2.1</t>
  </si>
  <si>
    <t>6.1.12</t>
  </si>
  <si>
    <t>6.1.13</t>
  </si>
  <si>
    <t>6.1.14</t>
  </si>
  <si>
    <t>6.1.15</t>
  </si>
  <si>
    <t>6.1.16</t>
  </si>
  <si>
    <t>6.1.17</t>
  </si>
  <si>
    <t>6.1.18</t>
  </si>
  <si>
    <t>6.1.19</t>
  </si>
  <si>
    <t>6.1.20</t>
  </si>
  <si>
    <t>6.1.21</t>
  </si>
  <si>
    <t>6.1.22</t>
  </si>
  <si>
    <t>6.1.23</t>
  </si>
  <si>
    <t>6.2.8</t>
  </si>
  <si>
    <t>6.2.9</t>
  </si>
  <si>
    <t>6.2.10</t>
  </si>
  <si>
    <t>6.2.12</t>
  </si>
  <si>
    <t>6.2.13</t>
  </si>
  <si>
    <t>6.2.14</t>
  </si>
  <si>
    <t>6.2.15</t>
  </si>
  <si>
    <t>6.3.4</t>
  </si>
  <si>
    <t>6.3.5</t>
  </si>
  <si>
    <t>6.3.6</t>
  </si>
  <si>
    <t>6.3.7</t>
  </si>
  <si>
    <t>6.3.8</t>
  </si>
  <si>
    <t>6.3.9</t>
  </si>
  <si>
    <t>6.3.10</t>
  </si>
  <si>
    <t>6.3.12</t>
  </si>
  <si>
    <t>6.3.13</t>
  </si>
  <si>
    <t>6.3.14</t>
  </si>
  <si>
    <t>6.4.2</t>
  </si>
  <si>
    <t>6.5.1</t>
  </si>
  <si>
    <t>6.5.2</t>
  </si>
  <si>
    <t>6.5.3</t>
  </si>
  <si>
    <t>6.5.4</t>
  </si>
  <si>
    <t>6.5.5</t>
  </si>
  <si>
    <t>6.5.6</t>
  </si>
  <si>
    <t>6.5.7</t>
  </si>
  <si>
    <t>6.5.8</t>
  </si>
  <si>
    <t>6.5.11</t>
  </si>
  <si>
    <t>6.6.3</t>
  </si>
  <si>
    <t>6.6.4</t>
  </si>
  <si>
    <t>6.6.7</t>
  </si>
  <si>
    <t>6.6.9</t>
  </si>
  <si>
    <t>6.7.1</t>
  </si>
  <si>
    <t>6.7.2</t>
  </si>
  <si>
    <t>6.8.2</t>
  </si>
  <si>
    <t>6.8.6</t>
  </si>
  <si>
    <t>6.8.9</t>
  </si>
  <si>
    <t>7.2.17</t>
  </si>
  <si>
    <t>7.4.3</t>
  </si>
  <si>
    <t>7.4.4</t>
  </si>
  <si>
    <t>7.4.5</t>
  </si>
  <si>
    <t>7.4.6</t>
  </si>
  <si>
    <t>7.4.7</t>
  </si>
  <si>
    <t>7.4.8</t>
  </si>
  <si>
    <t>7.4.9</t>
  </si>
  <si>
    <t>7.4.10</t>
  </si>
  <si>
    <t>7.4.11</t>
  </si>
  <si>
    <t>7.4.12</t>
  </si>
  <si>
    <t>7.4.13</t>
  </si>
  <si>
    <t>7.4.14</t>
  </si>
  <si>
    <t>7.4.15</t>
  </si>
  <si>
    <t>7.4.16</t>
  </si>
  <si>
    <t>7.4.17</t>
  </si>
  <si>
    <t>7.4.18</t>
  </si>
  <si>
    <t>7.4.19</t>
  </si>
  <si>
    <t>7.4.20</t>
  </si>
  <si>
    <t>8.1.9</t>
  </si>
  <si>
    <t>8.1.10</t>
  </si>
  <si>
    <t>8.1.11</t>
  </si>
  <si>
    <t>8.1.12</t>
  </si>
  <si>
    <t>11.2.4</t>
  </si>
  <si>
    <t>13.2.1</t>
  </si>
  <si>
    <t>13.2.2</t>
  </si>
  <si>
    <t>13.2.3</t>
  </si>
  <si>
    <t>13.2.4</t>
  </si>
  <si>
    <t>13.2.5</t>
  </si>
  <si>
    <t>14.1.2</t>
  </si>
  <si>
    <t>14.1.3</t>
  </si>
  <si>
    <t>14.1.4</t>
  </si>
  <si>
    <t>14.1.5</t>
  </si>
  <si>
    <t>JUEGO DE MADERA 4 EVENTOS, INCLUYE ACCESORIOS</t>
  </si>
  <si>
    <t>EMPRADIZACION INCLUYE 10 CM DE TIERRA NEGRA</t>
  </si>
  <si>
    <t>HUERTA CON  CONFINAMIENTO EN ALFARDAS DE 50  CM X R =12 CM, INCLUYE TIERRA NEGRA ABONADA E= 0.10M</t>
  </si>
  <si>
    <t>14.3.1</t>
  </si>
  <si>
    <t>14.3.2</t>
  </si>
  <si>
    <t>SUMINISTRO E INSTALACIÓN DE VENTANA EN ALUMINIO CON VIDRIO LAMINADO DE 6 MM, VIDRIO CRUDO DE 4 MM (SEGÚN CUADRO DE VENTANAS TIPO V-01) .40 x .79</t>
  </si>
  <si>
    <t>SUMINISTRO E INSTALACIÓN DE VENTANA EN ALUMINIO CON VIDRIO LAMINADO DE 6 MM, VIDRIO CRUDO DE 4 MM  (SEGÚN CUADRO DE VENTANAS TIPO V-02) .50 x 2.50</t>
  </si>
  <si>
    <t>SUMINISTRO E INSTALACIÓN DE VENTANA EN ALUMINIO CON VIDRIO LAMINADO DE 6 MM, VIDRIO CRUDO DE 4 MM Y PERSIANA EN ALUMINIO (SEGÚN CUADRO DE VENTANAS TIPO V-03) 4,15 x 2,50</t>
  </si>
  <si>
    <t>SUMINISTRO E INSTALACIÓN DE VENTANA EN ALUMINIO CON VIDRIO LAMINADO DE 6 MM, VIDRIO CRUDO DE 4 MM Y PERSIANA EN ALUMINIO (SEGÚN CUADRO DE VENTANAS TIPO V-04)3,20 x 2.50</t>
  </si>
  <si>
    <t>SUMINISTRO E INSTALACIÓN DE VENTANA EN ALUMINIO CON VIDRIO LAMINADO DE 6 MM, VIDRIO CRUDO DE 4 MM Y PERSIANA EN ALUMINIO (SEGÚN CUADRO DE VENTANAS TIPO V-05) 4.25 x 2.50</t>
  </si>
  <si>
    <t>SUMINISTRO E INSTALACIÓN DE VENTANA EN ALUMINIO CON VIDRIO LAMINADO DE 6 MM, VIDRIO CRUDO DE 4 MM Y PERSIANA EN ALUMINIO (SEGÚN CUADRO DE VENTANAS TIPO V-06) 150 x 2.50</t>
  </si>
  <si>
    <t>PRECIO</t>
  </si>
  <si>
    <t>SUMINISTRO E INSTALACIÓN DE PISO EMEFLEX PARQUES, BALDOSA DE CAUCHO TRITURADO AGLOMERADO DE ESPESOR 4mm, DE 0.48X0.48m</t>
  </si>
  <si>
    <t>MEDIA CAÑA GRANITO PULIDO BLANCO. INCLUYE DILATACIÓN PLÁSTICA</t>
  </si>
  <si>
    <t>PISO EN ALISTADO CONCRETO ENDURECIDO e=0.08 m</t>
  </si>
  <si>
    <t>PLACA DE CIMENTACIÓN EN CONCRETO DE 3000PSI MODULO 1 (INCLUYE FORMALETA, VIBRADO, CURADO Y DESMOLDEANTE. NO INCLUYE ACERO)</t>
  </si>
  <si>
    <t>PLACA DE CIMENTACIÓN EN CONCRETO DE 3000PSI MODULO 2 (INCLUYE FORMALETA, VIBRADO, CURADO Y DESMOLDEANTE. NO INCLUYE ACERO)</t>
  </si>
  <si>
    <t>PLACA DE CIMENTACIÓN EN CONCRETO DE 3000PSI MODULO 3 (INCLUYE FORMALETA, VIBRADO, CURADO Y DESMOLDEANTE. NO INCLUYE ACERO)</t>
  </si>
  <si>
    <t>PLACA DE CIMENTACIÓN EN CONCRETO DE 3000PSI MODULO 4 (INCLUYE FORMALETA, VIBRADO, CURADO Y DESMOLDEANTE. NO INCLUYE ACERO)</t>
  </si>
  <si>
    <t>PLACA DE CIMENTACIÓN EN CONCRETO DE 3000PSI MODULO 5 (INCLUYE FORMALETA, VIBRADO, CURADO Y DESMOLDEANTE. NO INCLUYE ACERO)</t>
  </si>
  <si>
    <t>MAMPOSTERÍA EN LADRILLO TOLETE GRAN FORMATO  TIERRA PEGADO CON MORTERO 1:4</t>
  </si>
  <si>
    <t>SUMINISTRO E INSTALACIÓN PANEL CONTROL ILUMINACIÓN   40X30X15   CMDOBLE   FONDO   CON   9 SELECTORES DE MANIJA, LUZ PILOTO DE SAÑALIZACION  Y  4  CONTACTORES  AC2  208V". INCLUYE BREAKERS.</t>
  </si>
  <si>
    <t>SUMINISTRO      E      INSTALACIÓN      DE      BREAKER INDUSTRIAL REGULABLE DE 1 * 16/20 AMP</t>
  </si>
  <si>
    <t>SUMINISTRO      E      INSTALACIÓN      DE      BREAKER INDUSTRIAL REGULABLE DE 1 * 50/63 AMP</t>
  </si>
  <si>
    <t>SUMINISTRO      E      INSTALACIÓN      DE      BREAKER INDUSTRIAL REGULABLE DE 1 * 63/80 AMP</t>
  </si>
  <si>
    <t>SUMINISTRO      E      INSTALACIÓN      DE      BREAKER INDUSTRIAL REGULABLE DE 1 * 125/180 AMP</t>
  </si>
  <si>
    <t>SUMINISTRO E INSTALACIÓN DE ACOMETIDA EN 3 N° 8 + 1N° 10 + 1N° 10 T INCLUYE (CABLE,ACCESORIOS, MANO DE OBRA ,ETC)para (CTAL).</t>
  </si>
  <si>
    <t>SUMINISTRO E INSTALACIÓN DE ACOMETIDA EN 3 N° 4 + 1N° 4 + 1N° 6 T INCLUYE (CABLE,ACCESORIOS, MANO DE OBRA ,ETC)para (TAL).</t>
  </si>
  <si>
    <t>SUMINISTRO E INSTALACIÓN DE ACOMETIDA EN 3 N° 2 + 1N° 4 + 1N° 4 T INCLUYE (CABLE,ACCESORIOS, MANO DE OBRA ,ETC)para (TB) (TGSC).</t>
  </si>
  <si>
    <t>SUMINISTRO E INSTALACIÓN DE ACOMETIDA EN 3 N° 1/0 + 1N° 2 + 1N° 4 T INCLUYE (CABLE,ACCESORIOS, MANO DE OBRA ,ETC)para (TN).</t>
  </si>
  <si>
    <t>SUMINISTRO E INSTALACIÓN DE ACOMETIDA EN 3 N° 4/0 + 1N° 2/0 + 1N° 2 T INCLUYE (CABLE,ACCESORIOS, MANO DE OBRA ,ETC)para (TGA).</t>
  </si>
  <si>
    <t>SUMINISTRO E INSTALACIÓN DE ACOMETIDA EN 3 N° 2/0 + 1N° 2 T EN INCLUYE (CABLE,ACCESORIOS, MANO DE OBRA ,ETC) para (TBCI).</t>
  </si>
  <si>
    <t>SUMINISTRO E INSTALACIÓN DE TUBERÍA PVC 1-1/4. INCLUYE EXCAVACIÓN Y RELLENO.</t>
  </si>
  <si>
    <t>7.2.18</t>
  </si>
  <si>
    <t>SUMINISTRO E INSTALACIÓN DE TUBERÍA PVC DE 2" INCLUYE EXCAVACIÓN Y RELLENO.</t>
  </si>
  <si>
    <t>7.2.19</t>
  </si>
  <si>
    <t>SUMINISTRO E INSTALACIÓN DE TUBERIA PVC DE 3" INCLUYE EXCAVACIÓN Y RELLENO</t>
  </si>
  <si>
    <t>VARILLAS DE COBRE PURO DE ×5/8" X 8'(2.44 MTS)</t>
  </si>
  <si>
    <t>CONDUCTOR DE ALUMINIO DESNUDO CALIBRE 1/0
AWG Y GRAPAS PARA LA INTERCONEXIÓN DE LAS PUNTAS FRANKLIN Y LA MALLA DE PUESTA A TIERRA GENERAL DEL SISTEMA</t>
  </si>
  <si>
    <t>SUMINISTRO E INSTALACIÓN DE TUBERÍA PVC DE 1"INCLUYE SOPORTERIA</t>
  </si>
  <si>
    <t>TERMINAL PREMODELADO USO EXTERIOR PARA CABLE NO. 4/0 INCLUYE BORNA JG 1,00 3,1,3 TERMINAL PREMODELADO</t>
  </si>
  <si>
    <t>TERMINAL PREMODELADO USO INTERIOR PARA
CABLE NO. 4/0 INCLUYE BORNA</t>
  </si>
  <si>
    <t>TERMINAL PREMODELADO USO INTERIOR PARA
CABLE NO. 2/0 INCLUYE BORNA</t>
  </si>
  <si>
    <t>TRANSFORMADOR EN ACEITE 75 KVA – 11.400/208-120 V</t>
  </si>
  <si>
    <t>CANALIZACION ELECTRICA CON 4Ø4" PVC DESDE
DERIVACIÓN HASTA LA CELDA DE PROTECCION</t>
  </si>
  <si>
    <t>CELDA DE PROTECCION : GABINETE METÁLICO AUTO SOPORTADO FABRICADO EN LÁMINA COLD ROLLED CALIBRE 14-16, SEGÚN NORMAS CODENSA ET - 651 CON LAS SIGUIENTES DIMENSIONES : 185 X 110 X 120 CM (ALTO, ANCHO Y PROFUNDO). ACABADO EN PINTURA ELECTROSTÁTICA, INCLUYE; UN (1) SECCIONADOR TRIPOLAR DE PROTECCIÓN PARA OPERACIÓN BAJO CARGA USO INTERIOR CAPACIDAD DE CONEXIÓN DE 400 AMP. MECANISMO DE ACCIONAMIENTO MEDIANTE PALANCA. APERTURA TRIPOLAR POR FUSIÓN DE CUALQUIERA DE LOS FUSIBLES. TRES (3) FUSIBLES H.H. DE 20 AMP.</t>
  </si>
  <si>
    <t>CELDA PARA EQUIPO DE MEDIDA EN BAJA TENSION: GABINETE METÁLICO AUTO SOPORTADO FABRICADO EN LÁMINA COLD ROLLED CALIBRE 14-16, SEGÚN NORMAS CODENSA ET-916 CON LAS SIGUIENTES DIMENSIONES : 185 X 110 X 120 CM ( ALTO, ANCHO Y PROFUNDO ). ACABADO EN PINTURA ELECTROSTÁTICA, INCLUYE; 1 CONTADOR ELECTRÓNICO MULTITARIFA CLASE 05 – 1 BORNERA DE PRUEBAS; 3 TRANSFORMADORES DE CORRIENTE 30/5 -</t>
  </si>
  <si>
    <t>PLANTA ELECTRICA 20 KVA INCLUYE: CABINAS INSONORA, CARGADOR DE BATERÍA, PRECALENTADOR DE CAMISAS Y LA TUBERIA DE DESFOGUE DEL EQUIPO.</t>
  </si>
  <si>
    <t>SUMINISTRO E INSTALACIÓN DE ACOMETIDA EN 3 N° 2/0 + 1N° 2/0) + 1N° 2 T EN INCLUYE (CABLE,ACCESORIOS, MANO DE OBRA ,ETC DESDE
TRANSFORMADOR HASTA TABLERO GENERAL DE ACOMETIDAS.</t>
  </si>
  <si>
    <t>SUMINISTRO E INSTALACIÓN DE TUBERÍA PVC DE 2", INCLUYE EXCAVACIÓN Y RELLENO</t>
  </si>
  <si>
    <t>TABLERO GENERAL DE ACOMETIDAS : GABINETE METÁLICO AUTO SOPORTADO FABRICADO EN LÁMINA COLD ROLLED CALIBRE 16, SEGÚN NORMAS CODENSA ET - 908 CON LAS SIGUIENTES DIMENSIONES : 100 X 60 X 40 CM ( ALTO, ANCHO Y PROFUNDO ). ACABADO EN PINTURA ELECTROSTÁTICA, INCLUYE; 1 TOTALIZADOR INDUSTRIAL DE 125/160 AMP MARCA CHINT - 1 DPS DE 40 KA CLASE 1 - 1 BREAKER INDUSTRIAL DE 40/50 AMP MARCA ABB 1 BREAKER INDUSTRIAL DE 100/125 AMP. MARCA ABB - 1 BREAKER INDUSTRIAL DE 63/80 AMP.MARCA ABB . BARRAJE TETRAPOLAR EN COBRE ROJO ELECTROLÍTICO SOBRE AISLADORES DE RESINA CON CAPACIDAD PARA 1200 AMP. CON FRENTE MUERTO</t>
  </si>
  <si>
    <t xml:space="preserve">TABLERO DE TRANSFERENCIA AUTOMATICA MOTORIZADA BOMBA CONTRAINCENDIO : GABINETE METÁLICO AUTO SOPORTADO FABRICADO EN LÁMINA COLD ROLLED CALIBRE 16, CON LAS SIGUIENTES DIMENSIONES : 100 X 60 X 40 CM ( ALTO ANCHO Y PROFUNDO ). ACABADO EN PINTURA ELECTROSTÁTICA, INCLUYE; 2 BREAKER INDUSTRIAL DE 125 AMP.MARCA CHINT CON SISTEMA MOTORIZADO PARA RED Y PLANTA. CONTROL MEDIANTE TARJETA ELECTRÓNICA VORKOM BARRAJE PARA 200 AMP. CON PROTECTOR ACRÍLICO - 2 SELECTORES DE MANUAL Y AUTOMÁTICO, 2 PILOTOS DE SEÑALIZACIÓN DE MARCHA RED, MARCHA PLANTA.
</t>
  </si>
  <si>
    <t>TABLERO GENERAL DE SERVICIOS COMUNES: GABINETE METÁLICO AUTO SOPORTADO FABRICADO EN LÁMINA COLD ROLLED CALIBRE 16, SEGÚN NORMAS CODENSA ET - 908 CON LAS SIGUIENTES DIMENSIONES : 100 X 60 X 40 CM ( ALTO, ANCHO Y PROFUNDO ). ACABADO EN PINTURA ELECTROSTÁTICA, INCLUYE; 1 TOTALIZADOR INDUSTRIAL DE 60/80 AMP MARCA CHINT - 1 DPS DE 20 KA CLASE 2 1 BREAKER INDUSTRIAL DE 20 AMP MARCA ABB - 1 BREAKER INDUSTRIAL DE 16/20 AMP.MARCA ABB 1 BREAKER INDUSTRIAL DE 50/63 AMP. MARCA ABB BARRAJE TETRAPOLAR EN COBRE ROJO ELECTROLÍTICO SOBRE AISLADORES DE RESINA CON CAPACIDAD PARA 500 AMP. CON PROTECTOR ACRÍLICO</t>
  </si>
  <si>
    <t>TRANSFERENCIA AUTOMATICA: GABINETE METÁLICO AUTO SOPORTADO FABRICADO EN LÁMINA COLD ROLLED CALIBRE 18, CON LAS SIGUIENTES DIMENSIONES : 100 X 60 X 40 CM ( ALTO ANCHO Y PROFUNDO ). ACABADO EN PINTURA ELECTROSTÁTICA, INCLUYE; 2 CONTACTORES DE 80 AMP. CON ENCLAVAMIENTO ELECTROMECÁNICO. 2 SELECTORES - 2 PILOTOS MARCHA RED Y PLANTA. - CONTROL MEDIANTE TARJETA ELECTRÓNICA VORKOM.</t>
  </si>
  <si>
    <t>INSPECTORÍA ELÉCTRICA Y OBTENCIÓN DE
CERTIFICACIÓN RETIE</t>
  </si>
  <si>
    <t>INSPECTORÍA ELÉCTRICA Y OBTENCIÓN DE
CERTIFICACIÓN RETILAP</t>
  </si>
  <si>
    <t>TRAMITOLOGIA ANTE OPERADOR DE RED PARA LA
CONEXIÓN DEFINITIVA</t>
  </si>
  <si>
    <t>7.5.4</t>
  </si>
  <si>
    <t>SUMINISTRO E INSTALACIÓN DE REFLECTOR 70W 208 VOLTIOS SODIO ROY ALPHA</t>
  </si>
  <si>
    <t>ACCESORIO PVC-S φ = 3"</t>
  </si>
  <si>
    <t>ACCESORIO PVC-S φ = 4" (AGUAS RESIDUALES)</t>
  </si>
  <si>
    <t>ACCESORIO PVC-S φ = 4" (AGUAS LLUVIAS)</t>
  </si>
  <si>
    <t>VALVULA P/D RED WHITE TIPO PESADO φ = 1/2"</t>
  </si>
  <si>
    <t>BRIDAS ACERO GALVANIZADO φ = 1-1/2"</t>
  </si>
  <si>
    <t>JUNTA DE EXPANSION BORRACHA φ =  1 ½"</t>
  </si>
  <si>
    <t>JUNTA DE EXPANSION BORRACHA φ =  3"</t>
  </si>
  <si>
    <t>FLOTADOR MECANICO φ = 3/4"</t>
  </si>
  <si>
    <t>VALVULA DE ALIVIO  φ = 3/4" (AGUA POTABLE)</t>
  </si>
  <si>
    <t>TUBERIA ACERO GALVANIZADO SCH 40 φ = 3"</t>
  </si>
  <si>
    <t>TUBERIA ACERO GALVANIZADO SCH 40 φ = 2"</t>
  </si>
  <si>
    <t>COUPLING RIGIDO ACERO RANURADO φ = 3"</t>
  </si>
  <si>
    <t>VALVULA MARIPOSA φ = 3"</t>
  </si>
  <si>
    <t>MANOMETRO GLICERINA DIAL φ = 2"</t>
  </si>
  <si>
    <t>UNION FLEXIBLE BORRACHA BRIDADA φ = 2"</t>
  </si>
  <si>
    <t>BRIDA ACERO RANURADA φ = 2"</t>
  </si>
  <si>
    <t>BRIDA ACERO RANURADA φ = 3"</t>
  </si>
  <si>
    <t>CHEQUE EXTREMO RANURADO φ = 3"</t>
  </si>
  <si>
    <t>VALVULA ALIVIO φ = 3/4" (INCENDIO)</t>
  </si>
  <si>
    <t>TUBERIA ACERO RANURADA SCH40 φ = 1-1/2"</t>
  </si>
  <si>
    <t>ACCESORIO RANURADO 300 PSI φ = 1-1/2"</t>
  </si>
  <si>
    <t>TUBERIA ACERO RANURADA SCH40 φ = 2-1/2"</t>
  </si>
  <si>
    <t>ACCESORIO RANURADO 300 PSI φ = 2.-1/2"</t>
  </si>
  <si>
    <t>TUBERIA CPVC SCH 80 φ = 3"</t>
  </si>
  <si>
    <t>ACCESORIO CPVC SCH 80 φ = 3"</t>
  </si>
  <si>
    <t>TUBERIA CPVC SCH 80 φ = 2-1/2"</t>
  </si>
  <si>
    <t>ACCESORIO CPVC SCH 80 φ = 2-1/2"</t>
  </si>
  <si>
    <t>GABINETES TIPO II (SENCILLOS 1.1/2")</t>
  </si>
  <si>
    <t>TUBERIA PVC-P RDE.  13 φ = 1 "</t>
  </si>
  <si>
    <t>ACCESORIO PVC-P φ =1"</t>
  </si>
  <si>
    <t>ACCESORIO PVC-P  φ = 2"</t>
  </si>
  <si>
    <t>TUBERIA PVC-P RDE.  21  φ =2 1/2"</t>
  </si>
  <si>
    <t>ACCESORIO PVC-P   φ = 2 1/2"</t>
  </si>
  <si>
    <t>VALVULA P/D RED WHITE TIPO PESADO φ =  2"</t>
  </si>
  <si>
    <t>VALVULA P/D RED WHITE TIPO PESADO φ =  3"</t>
  </si>
  <si>
    <t>REGISTRO DE CORTE TIPO ANTIFRAUDE φ = 1/2"</t>
  </si>
  <si>
    <t>PUNTO AC LAVACOLAS CPVC φ = 1/2"</t>
  </si>
  <si>
    <t>PUNTO AC DUCHA CPVC φ = 3/4"</t>
  </si>
  <si>
    <t>ORINAL φ=2"</t>
  </si>
  <si>
    <t>LAVADORA φ = 3"</t>
  </si>
  <si>
    <t>SUMINISTRO E INSTALACION BRIDA SANITARIOS φ = 4"</t>
  </si>
  <si>
    <t>MONTAJE SANITARIOS DE TANQUE ACOPLE FLEXIMETAL</t>
  </si>
  <si>
    <t>MONTAJE CALENTADOR (INCLUYE TUBERIA + REGISTROS)</t>
  </si>
  <si>
    <t>CAMPAMENTO Y BAÑOS (40 M2)</t>
  </si>
  <si>
    <t>AIU</t>
  </si>
  <si>
    <t>A.I.U.</t>
  </si>
  <si>
    <t xml:space="preserve">SALIDA PARA TOMA CORRIENTE DOBLE CON POLO A TIERRA, SISTEMA NORMAL. INCLUYE APARATO, ALAMBRE No.12 HASTA 7ML, TUBERÍA 3/4 PVC Y DEMÁS ACCESORIOS </t>
  </si>
  <si>
    <t>SALIDA PARA TOMACORRIENTE DOBLE MONOFÁSICO CON POLO A TIERRA DESDE EL TABLERO DE DISTRIBUCION. Incluye 1 toma doble 15A tierra aislada COLOR BLANCO, cajas galvanizadas, accesorios, suplemento,tuberia , alambre no 12 ,  marquillas  con circuitos y conectores certificados</t>
  </si>
  <si>
    <t xml:space="preserve">SALIDA PARA TOMA CORRIENTE DOBLE CON POLO A TIERRA GFCI, SISTEMA NORMAL. INCLUYE APARATO, ALAMBRE No.12 HASTA 7ML, TUBERÍA 3/4 PVC Y DEMÁS ACCESORIOS </t>
  </si>
  <si>
    <t>SALIDA PARA TOMACORRIENTE DOBLE MONOFÁSICO CON POLO A TIERRA GFCI DESDE EL TABLERO DE DISTRIBUCION. Incluye 1 toma doble 15A GFCI COLOR BLANCO, cajas galvanizadas, accesorios, suplemento,tuberia , alambre no 12 ,  marquillas  con circuitos y conectores certificados</t>
  </si>
  <si>
    <t>SALIDA PARA TOMACORRIENTE DOBLE MONOFÁSICO CON POLO A TIERRA DESDE EL TABLERO DE DISTRIBUCION. Incluye 1 toma doble 15A tierra aislada COLOR NARANJA, cajas galvanizadas, accesorios, suplemento,tuberia , cable trenzado no 12 ,  marquillas  con circuitos y conectores certificados</t>
  </si>
  <si>
    <t>SALIDAS PARA ILUMINACION DESDE EL TABLERO DE DISTRIBUCION:  120V  Incluye  caja  5800 para interruptor,  adaptadores, ducto de 1" y/o 3/4", cableado en #12 AWG+tierra e interruptor  COLOR  BLANCO  asociado  a  la  salida.  No incluye luminaria,</t>
  </si>
  <si>
    <t xml:space="preserve">SALIDA PARA VENTILADOR EN TUBO CONDUIT PVC DE 3/4", CON CONDUCTORES DE COBRE 2No12 + 1No12 DESNUDO. INCLUYE PROPORCIONAL INTERRUPTOR GRADUAL, SOPORTES, CAJAS Y ACCESORIOS NECESARIOS PARA COMPLETAR LA SALIDA. </t>
  </si>
  <si>
    <t>SALIDAS PARA VENTILADOR DESDE EL TABLERO DE DISTRIBUCION:  120V  Incluye  caja  5800 para interruptor gradual,  adaptadores, ducto de 3/4", cableado en #12 AWG+tierra.</t>
  </si>
  <si>
    <t>7.1.8</t>
  </si>
  <si>
    <r>
      <t xml:space="preserve">CAJA DE INSPECCIÓN EN </t>
    </r>
    <r>
      <rPr>
        <sz val="11"/>
        <rFont val="Arial Narrow"/>
        <family val="2"/>
      </rPr>
      <t>MAMPOSTERÍA 40X40</t>
    </r>
    <r>
      <rPr>
        <sz val="11"/>
        <color theme="1"/>
        <rFont val="Arial Narrow"/>
        <family val="2"/>
      </rPr>
      <t xml:space="preserve"> CM (INCLUYE TAPA Y MARCO) PARA ALUMBRADO EXTERIOR</t>
    </r>
  </si>
  <si>
    <t>Caja de paso en mamposteria 40X40CM</t>
  </si>
  <si>
    <t>SUMINISTRO E INSTALACIÓN DE ACOMETIDA EN 2 N° 10  +  1N°  10  T  EN    INCLUYE  (CABLE,ACCESORIOS, MANO  DE  OBRA  ,ETC)  para  PARCIALES  DE ILUMINACION EXTEROR.</t>
  </si>
  <si>
    <t>TABLERO 3F - 4H - 208/120V - 12 CTOS SIN ESPACIO PARA TOTALIZADOR. CON PUERTA Y CHAPA (T-REG)</t>
  </si>
  <si>
    <t>SUMINISTRO E INSTALACIÓN DE TABLERO DE BAJA TENSIÓN  TRIFÁSICO  DE 18 CIRCUITOS SIN ESPACIO PARA TOTALIZADOR, CON PUERTA,CON BARRAJE TRIFÁSICO PARA 225 A, TENSIÓN DE TRABAJO 240V,6 HILOS:3 FASES+BARRA DE  NEUTROS+BARRA  DE  TIERRA INSTALADAS,IINCLUYE ( ACCESORIOS PARA INSTALACIÓN ,MANO DE OBRA , MARQUILLAS, ETC) TABLERO REGULADO (T-REG).</t>
  </si>
  <si>
    <t>TABLERO 3F - 4H - 208/120V - 12 CTOS CON ESPACIO PARA TOTALIZADOR. CON PUERTA Y CHAPA</t>
  </si>
  <si>
    <t>SUMINISTRO E INSTALACIÓN DE TABLERO DE BAJA TENSIÓN  TRIFÁSICO  DE 12 CIRCUITOS CON ESPACIO PARA TOTALIZADOR, CON PUERTA,CON BARRAJE TRIFÁSICO PARA 225 A, TENSIÓN DE TRABAJO 240V,6 HILOS:3 FASES+BARRA DE  NEUTROS+BARRA  DE  TIERRA INSTALADAS,IINCLUYE ( ACCESORIOS PARA INSTALACIÓN ,MANO DE OBRA , MARQUILLAS, ETC) TABLERO MODULO 1 (TN-M1), TABLERO BOMBAS (TB)</t>
  </si>
  <si>
    <t>TABLERO 3F - 4H - 208/120V - 18 CTOS CON ESPACIO PARA TOTALIZADOR. CON PUERTA Y CHAPA</t>
  </si>
  <si>
    <t>SUMINISTRO E INSTALACIÓN DE TABLERO DE BAJA TENSIÓN  TRIFÁSICO  DE 18 CIRCUITOS CON ESPACIO PARA TOTALIZADOR, CON PUERTA,CON BARRAJE TRIFÁSICO PARA 225 A, TENSIÓN DE TRABAJO 240V,6 HILOS:3 FASES+BARRA DE  NEUTROS+BARRA  DE  TIERRA INSTALADAS,IINCLUYE ( ACCESORIOS PARA INSTALACIÓN ,MANO DE OBRA , MARQUILLAS, ETC), TABLERO COCINA (TC) Y TABLERO MODULO 4 (TN-M4), TABLERO ALUMBRADO EXTERIOR (TA-EX)</t>
  </si>
  <si>
    <t xml:space="preserve">SUMINISTRO E INSTALACIÓN DE INTERRUPTOR DE 2X20 AMP, ICORTO CIRCUITO 10 KA-240 VOLTIOS, TIPO ENCHUFABLE. </t>
  </si>
  <si>
    <t>SUMINISTRO      E      INSTALACIÓN      DE      BREAKER ENCHUFABLE DE 2 * 20 AMP</t>
  </si>
  <si>
    <t xml:space="preserve">SUMINISTRO E INSTALACIÓN DE INTERRUPTOR DE 3X20 AMP, ICORTO CIRCUITO 10 KA-240 VOLTIOS, TIPO ENCHUFABLE. </t>
  </si>
  <si>
    <t>SUMINISTRO      E      INSTALACIÓN      DE      BREAKER ENCHUFABLE DE 3 * 20 AMP</t>
  </si>
  <si>
    <t xml:space="preserve">SUMINISTRO E INSTALACIÓN DE INTERRUPTOR DE 3X30 AMP, ICORTO CIRCUITO 10 KA-240 VOLTIOS, TIPO ENCHUFABLE. </t>
  </si>
  <si>
    <t>SUMINISTRO      E      INSTALACIÓN      DE      BREAKER ENCHUFABLE DE 3 * 30 AMP</t>
  </si>
  <si>
    <t>SUMINISTRO      E      INSTALACIÓN      DE      BREAKER INDUSTRIAL REGULABLE DE 3X25 AMP</t>
  </si>
  <si>
    <t>SUMINISTRO E INSTALACIÓN DE BREAKER INDUSTRIAL REGULABLE DE 3 * 25 AMP EN TABLEROS DE CARGA</t>
  </si>
  <si>
    <t>SUMINISTRO      E      INSTALACIÓN      DE      BREAKER INDUSTRIAL DE 3X30 AMP</t>
  </si>
  <si>
    <t>SUMINISTRO      E      INSTALACIÓN      DE      BREAKER INDUSTRIAL DE 3 * 30 AMP EN TABLEROS TC Y TB</t>
  </si>
  <si>
    <r>
      <t xml:space="preserve">SUMINISTRO E INSTALACIÓN DE ACOMETIDAS DESDE TGD HASTA TN-M1, TN-M4 Y TA-EX EN 3#6+1#6+1#8T AWG THHN CU INCLUYE (TUBERIA </t>
    </r>
    <r>
      <rPr>
        <sz val="11"/>
        <rFont val="Calibri"/>
        <family val="2"/>
      </rPr>
      <t>Ø1 1/4" PVC</t>
    </r>
    <r>
      <rPr>
        <sz val="11"/>
        <rFont val="Arial Narrow"/>
        <family val="2"/>
      </rPr>
      <t xml:space="preserve"> SUBTERRANEA, ACCESORIOS DE CONEXION, MANO DE OBRA ,ETC).</t>
    </r>
  </si>
  <si>
    <t>SUMINISTRO E INSTALACION DE ACOMETIDAS DESDE TGD HASTA TC, TB Y UPS EN CABLE 3X#8+1#8+1#10T CU. AWG THNN, INCLUYE (TUBERIA Ø1 1/4" PVC SUBTERRANEA, ACCESORIOS DE CONEXION, MANO DE OBRA ,ETC).</t>
  </si>
  <si>
    <t>Caja de paso en mamposteria de 150X100 cm</t>
  </si>
  <si>
    <t>Caja de paso en mamposteria de 60X60 cm</t>
  </si>
  <si>
    <t xml:space="preserve">SUMINISTRO E INSTALACION DE RED DE MT EN 3#2 ACSR 15 kV </t>
  </si>
  <si>
    <t>GRUPO DE MEDIDA SEMIDIRECTA BOMBA CONTRAINCENDIO AUTOSOPRTADO, INCLUYE MEDIDOR Y CT'S</t>
  </si>
  <si>
    <t>UPS TRIFASICA DE 5 KVA</t>
  </si>
  <si>
    <t xml:space="preserve">SUMINISTRO E INSTALACIÓN DE CABLE DE COBRE 7 HILOS NO.2 AWG, DESNUDO (PUESTA A TIERRA). (INCLUYE MATERIAL, MANO DE OBRA </t>
  </si>
  <si>
    <t>CONDUCTOR DE ALUMINIO DESNUDO (ALAMBRON 8 MM)
GRAPAS PARA LA INTERCONEXIÓN DE LAS PUNTAS FRANKLIN Y BAJANTES A LA MALLA DE PUESTA A TIERRA GENERAL DEL SISTEMA</t>
  </si>
  <si>
    <t xml:space="preserve">SUMINISTRO E INSTALACIÓN DE PARARRAYOS (PUNTA CAPTADORA DE Al DE 0,6 M) INCLUYE MANO DE OBRA, HERRAMIENTA, EQUIPOS Y TODO LO NECESARIO PARA SU CORRECTA INSTALACIÓN DE ACUERDO CON LA NORMA NTC 4552 </t>
  </si>
  <si>
    <t>PUNTA CAPTADORA (0,06 MTS) INCLUYE BASE
.</t>
  </si>
  <si>
    <t>CONEXIÓN  CON  SOLDADURA  EXOTÉRMICA  TIPO  GT CABLE 2AWG Y PÓLVORA Nº115</t>
  </si>
  <si>
    <t>CONDUCTOR DE COBRE DESNUDO CALIBRE 2AWG PARA   LA   INTERCONEXIÓN   DE   LAS   VARILLAS   DE COBRE PURO PARA FORMAR LA MALLA DE PUESTA A TIERRA DEL SISTEMA DE PROTECCION CONTRA DESCARGAS,</t>
  </si>
  <si>
    <t>INTERCONEXION BAJANTES EN ALAMBRON-PUETA A TIERRA EN COBRE</t>
  </si>
  <si>
    <t>SUMINISTRO E INSTALACION DE CAJA DE 15X15 CM TRANSICION CU-AL (INCLUYE ACCESORIOS DE CONEXION)</t>
  </si>
  <si>
    <t>SUMINISTRO E INSTALACION DE PUNTOS DE SOLDADURA EXOTERMICA CADWELL 115 GR</t>
  </si>
  <si>
    <t>7.3.8</t>
  </si>
  <si>
    <t xml:space="preserve"> MUNICIPIO DE TESALIA DEPARTAMENTO DEL HUILA</t>
  </si>
  <si>
    <r>
      <t xml:space="preserve">SUMINISTRO E INSTALACIÓN DE ACOMETIDA EN 3#6+1#6+1#8T EN </t>
    </r>
    <r>
      <rPr>
        <sz val="11"/>
        <rFont val="Calibri"/>
        <family val="2"/>
      </rPr>
      <t>Ø</t>
    </r>
    <r>
      <rPr>
        <sz val="11"/>
        <rFont val="Arial Narrow"/>
        <family val="2"/>
      </rPr>
      <t>1 1/4" PVC  INCLUYE  (CABLE,ACCESORIOS, MANO DE OBRA ,ETC) para TN-M1, TN-M4, TA-EX Y TC</t>
    </r>
  </si>
  <si>
    <t xml:space="preserve">SUMINISTRO E INSTALACIÓN DE ACOMETIDA EN 3#8+1#8+1#10T EN Ø1 1/4" PVC INCLUYE (CABLE,ACCESORIOS, MANO DE OBRA ,ETC) para TB Y UPS </t>
  </si>
  <si>
    <t xml:space="preserve">SUMINISTRO E INSTALACIÓN DE MATERIALES PARA LA CONSTRUCCIÓN DE CAJAS DE INSPECCIÓN SENCILLA DE 150X100 CM. (TIPO ELECTROHUILA S.A.) SENCILLA, INCLUYE MARCO Y TAPA </t>
  </si>
  <si>
    <t xml:space="preserve">SUMINISTRO E INSTALACIÓN DE MATERIALES PARA LA CONSTRUCCIÓN DE CAJAS DE INSPECCIÓN DE 60X60 (TIPO ELECTROHUILA S.A.), INCLUYE MARCO Y TAPA </t>
  </si>
  <si>
    <t>7.3.2</t>
  </si>
  <si>
    <t>SUMINISTRO E INSTALACIÓN PANEL CONTROL ILUMINACIÓN   40X30X15   CMDOBLE   FONDO   CON   4SELECTORES DE MANIJA, LUZ PILOTO DE SAÑALIZACION  Y  4  CONTACTORES  AC2  208V". INCLUYE BREAKERS.</t>
  </si>
  <si>
    <t xml:space="preserve">SALIDA PARA ILUMINACION INTERIOR EN TUBO CONDUIT EMT DE 3/4", CON CONDUCTORES DE COBRE 2No12 + 1No12 DESNUDO. INCLUYE TOMACORRIENTE Y PROPORCIONAL INTERRUPTOR, SOPORTES, CAJAS Y ACCESORIOS NECESARIOS PARA COMPLETAR LA SALIDA. </t>
  </si>
  <si>
    <t>GRUPO DE MEDIDA SEMIDIRECTA CDI AUTOSOPRTADO, INCLUYE MEDIDOR Y CT'S</t>
  </si>
  <si>
    <t xml:space="preserve">TABLERO GENERAL DE ACOMETIDAS (SEGUN DIAGRAMA UNIFILAR) : GABINETE METÁLICO AUTO SOPORTADO FABRICADO EN LÁMINA COLD ROLLED CALIBRE 16, SEGÚN NORMAS ELECTROHUILA S.A. CON LAS SIGUIENTES DIMENSIONES : 100 X 60 X 40 CM (ALTO, ANCHO Y PROFUNDO ). ACABADO EN PINTURA ELECTROSTÁTICA, INCLUYE;                                                                                                                (1) Breaker totalizador de 3x160 A. 25 kA (Regulado a 100 A),                                                                                                                                                      (6) Breaker industrial de 3x30 A 25 kA, (DPS, TC, TN-M1, TN-M4, TA-EX, TB)                                                                                                                                                         (1) breaker industrial de 3x20 25kA. (UPS)                                                             (1) DPS CLASE I+II                                                                                      </t>
  </si>
  <si>
    <t xml:space="preserve">TABLERO DE TRANSFERENCIA AUTOMATICA MOTORIZADA CDI: GABINETE METÁLICO AUTO SOPORTADO FABRICADO EN LÁMINA COLD ROLLED CALIBRE 16, CON LAS SIGUIENTES DIMENSIONES : 100 X 60 X 40 CM ( ALTO ANCHO Y PROFUNDO ). ACABADO EN PINTURA ELECTROSTÁTICA, INCLUYE; 2 CONTACTORES AC1 DE 3X160 AMP. CONTROL MEDIANTE TARJETA ELECTRÓNICA VORKOM </t>
  </si>
  <si>
    <t xml:space="preserve">TABLERO   GENERAL   DE   ACOMETIDAS    :   Gabinete Metálico Auto soportado fabricado en lámina Cold Rolled calibre 16, según Normas ELECTROHUILA S.A. con las siguientes dimensiones : 100 x 60 x 40 Cm ( Alto, ancho y profundo  ).  Acabado  en  pintura  electrostática,  incluye;                                                                                                       (1) Breaker totalizador de 3x160 A. 25 kA                                                                                                                             (6) Breaker industrial de 3x30 A 25 kA, (DPS, TC, TN-M1, TN-M4, TA-EX, TB)                                                                                                      (1) breaker industrial de 3x20 25kA. (UPS)                                   </t>
  </si>
  <si>
    <t xml:space="preserve">TABLERO DE TRANSFERENCIA AUTOMATICA MOTORIZADA CDI : Gabinete Metálico Auto soportado fabricado en lámina Cold Rolled calibre 16, con las siguientes dimensiones : 100 x 60 x 40 Cm ( Alto ancho y profundo ). Acabado en pintura electrostática,    incluye;   2   Contactores  de   3x160 AC1 Amp. Control Mediante Tarjeta Electrónica VORKOM </t>
  </si>
  <si>
    <t>TRAMITOLOGIA ANTE OPERADOR DE RED PARA LA
APROBACION DE PROYECTO SUBESTACION</t>
  </si>
  <si>
    <t>TRAMITOLOGIA  ANTE  OPERADOR  DE  RED   PARA  LA APROBACION DE PROYECTO SUBESTACION</t>
  </si>
  <si>
    <t>7.5.5</t>
  </si>
  <si>
    <t>7.5.6</t>
  </si>
  <si>
    <t>7.5.7</t>
  </si>
  <si>
    <t>7.5.8</t>
  </si>
  <si>
    <t xml:space="preserve">SUMINISTRO E INSTALACIÓN DE LAMPARA MANTA LENS E13 600x600x70 INCRUSTAR CON MARCO 2LED-LINE2R 15.3W. USO INTERIOR </t>
  </si>
  <si>
    <t>Suministro e instalacion de lampara según descripción</t>
  </si>
  <si>
    <t xml:space="preserve">SUMINISTRO E INSTALACIÓN DE LAMPARA SATURNO LG 155/180 LENS 1LED-CHIPCOB 23W. USO INTERIOR </t>
  </si>
  <si>
    <t xml:space="preserve">SUMINISTRO E INSTALACIÓN DELAMPARA EMERGENCIA IT 90E 5W. USO INTERIOR </t>
  </si>
  <si>
    <t xml:space="preserve">SUMINISTRO E INSTALACIÓN DE APLIQUE DE EMERGENCIA "SALIDA" IT 2W. USO INTERIOR </t>
  </si>
  <si>
    <t xml:space="preserve">SUMINISTRO E INSTALACIÓN DE LAMPARA IT 100 AQ LENS E10 1260x120x82 SOBREPONER 2LED-LT8 16W. USO INTERIOR </t>
  </si>
  <si>
    <t xml:space="preserve">SUMINISTRO E INSTALACIÓN DE LAMPARA IT 100 AQ LENS E10 1260x120x82 SOBREPONER 2LED-LINE1R 31W. USO INTERIOR </t>
  </si>
  <si>
    <t>SUMINISTRO E INSTALACIÓN DE LAMPARA IT (Tortuga) ITA 112 / 1T420 LD / 20W. USO EXTERIOR</t>
  </si>
  <si>
    <t>Suministro e instalacion de lampara exterior según descripción</t>
  </si>
  <si>
    <t>SUMINISTRO E INSTALACIÓN DE LAMPARAKIO LED  NW (SCHREDER) 73W F.P 0,9. USO EXTERIOR</t>
  </si>
  <si>
    <t>7.1.9</t>
  </si>
  <si>
    <t>SALIDA PARA ILUMINACION EXTERIOR PASILLOS EN TUBO CONDUIT EMT DE 3/4", CON CONDUCTORES DE COBRE 2No12 + 1No12 DESNUDO. (INCLUYE PROPORCINAL PARCIAL A LA PRIMERA SALIDA)</t>
  </si>
  <si>
    <t>SALIDAS ILUMINACION PASILLOS CDI PARA LAMPARAS TIPO TORTUGA</t>
  </si>
  <si>
    <t>ACOMETIDA DESDE BORNES DE TRANSFORMADOR HASTA GRUPO DE MEDIDA CDI EN CABLE 3#1/0+1#1/0 AWG-THHN Cu (INCLUYE TUBERIA 2Ø3" IMC PARA BAJANTE Y 2Ø3" PVC PARA DUCTOS SUBTERRANEO CON SUS CORRESPONDIENTES ACCESORIOS).</t>
  </si>
  <si>
    <r>
      <t>SUMINISTRO E INSTALACION DE ACOMETIDA INTERCONEXIONES ENTRE GRUPO DE MEDIDA BCI, TRANSFERENCIA BCI, Y T-BCI EN CABLE 3#6+1#6+1#8T AWG-THHN Cu (INCLUYE TUBERIA 2</t>
    </r>
    <r>
      <rPr>
        <sz val="11"/>
        <color theme="1"/>
        <rFont val="Calibri"/>
        <family val="2"/>
      </rPr>
      <t>Ø2" PVC PARA DUCTO SUBTERRANEO CON SUS CORRESPONDIENTES ACCESORIOS</t>
    </r>
    <r>
      <rPr>
        <sz val="11"/>
        <color theme="1"/>
        <rFont val="Arial Narrow"/>
        <family val="2"/>
      </rPr>
      <t>).</t>
    </r>
  </si>
  <si>
    <t>SUMINISTRO E INSTALACION DE ACOMETIDA DESDE BORNES DE TRANSFORMADOR HASTA GRUPO DE MEDIDA BCI EN CABLE 3#6+1#6 AWG-THHN Cu
(INCLUYE TUBERIA 2Ø2" IMC PARA BAJANTE Y DUCTOS SUBTERRANEOS CON SUS CORRESPONDIENTES ACCESORIOS).</t>
  </si>
  <si>
    <t>SUMINISTRO E INSTALACION DE ACOMETIDA INTERCONEXIONES ENTRE GRUPO DE MEDIDA BCI, TRANSFERENCIA BCI, Y T-BCI EN CABLE 3#6+1#6+1#8T AWG-THHN Cu (INCLUYE TUBERIA 2Ø2" PVC PARA DUCTO SUBTERRANEO CON SUS CORRESPONDIENTES ACCESORIOS).</t>
  </si>
  <si>
    <t>CELDA PARA EQUIPO DE MEDIDA EN BAJA TENSION BOMBA CONTRAINCENDIO: GABINETE METÁLICO AUTO SOPORTADO FABRICADO EN LÁMINA COLD ROLLED CALIBRE 14-16, SEGÚN NORMAS ELECTROHUILA S.A. ACABADO EN PINTURA ELECTROSTÁTICA, INCLUYE; 1 CONTADOR ELECTRÓNICO. MULTITARIFA CLASE 05 – 1 BORNERA DE PRUEBAS; 3 TRANSFORMADORES DE CORRIENTE 25/5 -</t>
  </si>
  <si>
    <t>CELDA PARA EQUIPO DE MEDIDA EN BAJA TENSION CDI: GABINETE METÁLICO AUTO SOPORTADO FABRICADO EN LÁMINA COLD ROLLED CALIBRE 14-16, SEGÚN NORMAS ELECTROHUILA S.A. ACABADO EN PINTURA ELECTROSTÁTICA, INCLUYE; 1 CONTADOR ELECTRÓNICO. MULTITARIFA CLASE 05 – 1 BORNERA DE PRUEBAS; 3 TRANSFORMADORES DE CORRIENTE 150/5 -</t>
  </si>
  <si>
    <t xml:space="preserve">TABLERO DE TRANSFERENCIA AUTOMATICA MOTORIZADA BOMBA CONTRAINCENDIO : GABINETE METÁLICO AUTO SOPORTADO FABRICADO EN LÁMINA COLD ROLLED CALIBRE 16, CON LAS SIGUIENTES DIMENSIONES : 100 X 60 X 40 CM ( ALTO ANCHO Y PROFUNDO ). ACABADO EN PINTURA ELECTROSTÁTICA, INCLUYE; 2 CONTACTORES AC1 DE 3X50 AMP. CONTROL MEDIANTE TARJETA ELECTRÓNICA VORKOM.
</t>
  </si>
  <si>
    <t>TABLERO DE TRANSFERENCIA AUTOMATICA MOTORIZADA BOMBA CONTRAINCENDIO : Gabinete Metálico Auto soportado fabricado en lámina Cold Rolled calibre 16, con las siguientes dimensiones : 100 x 60 x 40
Cm ( Alto ancho y profundo ). Acabado en pintura electrostática,    incluye;   2   Contactores de 3x50 Amp. Control Mediante Tarjeta Electrónica VORKOM.</t>
  </si>
  <si>
    <r>
      <t>SUMINISTRO E INSTALACION DE ACOMETIDA DESDE BORNES DE TRANSFORMADOR HASTA GRUPO DE MEDIDA BCI EN CABLE 3#6+1#6 AWG-THHN Cu (INCLUYE TUBERIA 2</t>
    </r>
    <r>
      <rPr>
        <sz val="11"/>
        <color theme="1"/>
        <rFont val="Calibri"/>
        <family val="2"/>
      </rPr>
      <t>Ø2" IMC PARA BAJANTE Y DUCTOS SUBTERRANEOS CON SUS CORRESPONDIENTES ACCESORIOS</t>
    </r>
    <r>
      <rPr>
        <sz val="11"/>
        <color theme="1"/>
        <rFont val="Arial Narrow"/>
        <family val="2"/>
      </rPr>
      <t>).</t>
    </r>
  </si>
  <si>
    <r>
      <t>ACOMETIDAS INTERCONEXIONES GRUPO DE MEDIDA CDI, TRANSFERENCIA, PLANTA Y TGD EN CABLE 3#1/0+1#1/0+1#2 AWG-THHN Cu (INCLUYE TUBERIA 2</t>
    </r>
    <r>
      <rPr>
        <sz val="11"/>
        <color theme="1"/>
        <rFont val="Calibri"/>
        <family val="2"/>
      </rPr>
      <t>Ø3" PVC PARA DUCTO SUBTERRANEO CON SUS CORRESPONDIENTES ACCESORIOS</t>
    </r>
    <r>
      <rPr>
        <sz val="11"/>
        <color theme="1"/>
        <rFont val="Arial Narrow"/>
        <family val="2"/>
      </rPr>
      <t>).</t>
    </r>
  </si>
  <si>
    <r>
      <t>ACOMETIDAS INTERCONEXIONES GRUPO DE MEDIDA CDI, TRANSFERENCIA, PLANTA Y TGD EN CABLE 3#1/0+1#1/0+1#2 AWG-THHN Cu (INCLUYE TUBERIA 1</t>
    </r>
    <r>
      <rPr>
        <sz val="11"/>
        <color theme="1"/>
        <rFont val="Calibri"/>
        <family val="2"/>
      </rPr>
      <t>Ø2" PVC PARA DUCTO SUBTERRANEO CON SUS CORRESPONDIENTES ACCESORIOS</t>
    </r>
    <r>
      <rPr>
        <sz val="11"/>
        <color theme="1"/>
        <rFont val="Arial Narrow"/>
        <family val="2"/>
      </rPr>
      <t>).</t>
    </r>
  </si>
  <si>
    <t>TRANSFORMADOR EN ACEITE 75 KVA – 13.200/208-120 V</t>
  </si>
  <si>
    <t>PLANTA ELECTRICA 75 KVA INCLUYE: CABINAS INSONORA, CARGADOR DE BATERÍA Y LA TUBERIA DE DESFOGUE DEL EQUIPO.</t>
  </si>
  <si>
    <t>PLANTA ELECTRICA 75 KVA INCLUYE: CABINAS INSONORA,  CARGADOR  DE  BATERÍA, LA TUBERIA DE DESFOGUE DEL EQUIPO.</t>
  </si>
  <si>
    <t>SUMINISTRO E INSTALACION DE TRANSFORMADOR EN ACEITE 75 KVA – 13200/208-120 V (INCLUYE POSTE 1050 Kg, 3 PARARRAYOS ZnO 12kV-15kVA, CORTACIRCUITOS 100A-15 kV Y DEMAS ACCESORIOS)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</si>
</sst>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44">
    <numFmt numFmtId="44" formatCode="_-&quot;$&quot;* #,##0.00_-;\-&quot;$&quot;* #,##0.00_-;_-&quot;$&quot;* &quot;-&quot;??_-;_-@_-"/>
    <numFmt numFmtId="164" formatCode="_(&quot;$&quot;* #,##0_);_(&quot;$&quot;* \(#,##0\);_(&quot;$&quot;* &quot;-&quot;_);_(@_)"/>
    <numFmt numFmtId="165" formatCode="_(* #,##0_);_(* \(#,##0\);_(* &quot;-&quot;_);_(@_)"/>
    <numFmt numFmtId="166" formatCode="_(* #,##0.00_);_(* \(#,##0.00\);_(* &quot;-&quot;??_);_(@_)"/>
    <numFmt numFmtId="167" formatCode="_(&quot;$&quot;\ * #,##0.00_);_(&quot;$&quot;\ * \(#,##0.00\);_(&quot;$&quot;\ * &quot;-&quot;??_);_(@_)"/>
    <numFmt numFmtId="168" formatCode="_ * #,##0.00_ ;_ * \-#,##0.00_ ;_ * &quot;-&quot;??_ ;_ @_ "/>
    <numFmt numFmtId="169" formatCode="0.0"/>
    <numFmt numFmtId="170" formatCode="_ [$€-2]* #,##0.00_ ;_ [$€-2]* \-#,##0.00_ ;_ [$€-2]* &quot;-&quot;??_ "/>
    <numFmt numFmtId="171" formatCode="&quot;$&quot;\ #,##0"/>
    <numFmt numFmtId="172" formatCode="###,###\ "/>
    <numFmt numFmtId="173" formatCode="#,##0.00[$€];[Red]\-#,##0.00[$€]"/>
    <numFmt numFmtId="174" formatCode="#.00"/>
    <numFmt numFmtId="175" formatCode="###,##0.000\ "/>
    <numFmt numFmtId="176" formatCode="_-* #,##0\ _P_t_a_-;\-* #,##0\ _P_t_a_-;_-* &quot;-&quot;??\ _P_t_a_-;_-@_-"/>
    <numFmt numFmtId="177" formatCode="_ &quot;$&quot;\ * #,##0.00_ ;_ &quot;$&quot;\ * \-#,##0.00_ ;_ &quot;$&quot;\ * &quot;-&quot;??_ ;_ @_ "/>
    <numFmt numFmtId="178" formatCode="[$$-2C0A]#,##0"/>
    <numFmt numFmtId="179" formatCode="_(* #,##0\ &quot;pta&quot;_);_(* \(#,##0\ &quot;pta&quot;\);_(* &quot;-&quot;??\ &quot;pta&quot;_);_(@_)"/>
    <numFmt numFmtId="180" formatCode="_-[$€-2]* #,##0.00_-;\-[$€-2]* #,##0.00_-;_-[$€-2]* &quot;-&quot;??_-"/>
    <numFmt numFmtId="181" formatCode="#,##0\ [$€];[Red]\-#,##0\ [$€]"/>
    <numFmt numFmtId="182" formatCode="[$€]#,##0"/>
    <numFmt numFmtId="183" formatCode="#,##0.00\ ;&quot; (&quot;#,##0.00\);&quot; -&quot;#\ ;@\ "/>
    <numFmt numFmtId="184" formatCode="#,##0.00\ ;&quot; -&quot;#,##0.00\ ;&quot; -&quot;#\ ;@\ "/>
    <numFmt numFmtId="185" formatCode="&quot;$&quot;\ #,##0.00;[Red]&quot;$&quot;\ \-#,##0.00"/>
    <numFmt numFmtId="186" formatCode="&quot;Sí&quot;;&quot;Sí&quot;;&quot;No&quot;"/>
    <numFmt numFmtId="187" formatCode="_(&quot;$&quot;\ * #,##0_);_(&quot;$&quot;\ * \(#,##0\);_(&quot;$&quot;\ * &quot;-&quot;??_);_(@_)"/>
    <numFmt numFmtId="188" formatCode="General_)"/>
    <numFmt numFmtId="189" formatCode="&quot;$&quot;#,##0.00"/>
    <numFmt numFmtId="190" formatCode="&quot;$&quot;\ #,##0.00"/>
    <numFmt numFmtId="191" formatCode="&quot;$&quot;#.00"/>
    <numFmt numFmtId="192" formatCode="m\o\n\th\ d\,\ yyyy"/>
    <numFmt numFmtId="193" formatCode="_-* #,##0.00\ [$€]_-;\-* #,##0.00\ [$€]_-;_-* &quot;-&quot;??\ [$€]_-;_-@_-"/>
    <numFmt numFmtId="194" formatCode="#."/>
    <numFmt numFmtId="195" formatCode="_-* #,##0\ _€_-;\-* #,##0\ _€_-;_-* &quot;-&quot;\ _€_-;_-@_-"/>
    <numFmt numFmtId="196" formatCode="_-* #,##0.00\ _€_-;\-* #,##0.00\ _€_-;_-* &quot;-&quot;??\ _€_-;_-@_-"/>
    <numFmt numFmtId="197" formatCode="0.0000"/>
    <numFmt numFmtId="198" formatCode="0.000000%"/>
    <numFmt numFmtId="199" formatCode="&quot;$&quot;\ #,##0;&quot;$&quot;\ \-#,##0"/>
    <numFmt numFmtId="200" formatCode="[$-240A]hh:mm:ss\ AM/PM"/>
    <numFmt numFmtId="201" formatCode="_([$$-240A]\ * #,##0.00_);_([$$-240A]\ * \(#,##0.00\);_([$$-240A]\ * &quot;-&quot;??_);_(@_)"/>
    <numFmt numFmtId="202" formatCode="_-* #,##0.00\ &quot;€&quot;_-;\-* #,##0.00\ &quot;€&quot;_-;_-* &quot;-&quot;??\ &quot;€&quot;_-;_-@_-"/>
    <numFmt numFmtId="203" formatCode="[$$-2C0A]\ #,##0.00"/>
    <numFmt numFmtId="204" formatCode="#,##0.00_ ;\-#,##0.00\ "/>
    <numFmt numFmtId="205" formatCode="%#.00"/>
    <numFmt numFmtId="206" formatCode="_(\$* #,##0.00_);_(\$* \(#,##0.00\);_(\$* &quot;-&quot;??_);_(@_)"/>
  </numFmts>
  <fonts count="44">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b/>
      <sz val="10"/>
      <name val="Arial"/>
      <family val="2"/>
    </font>
    <font>
      <sz val="10"/>
      <name val="Phinster"/>
    </font>
    <font>
      <sz val="1"/>
      <color indexed="8"/>
      <name val="Courier"/>
      <family val="3"/>
    </font>
    <font>
      <sz val="10"/>
      <name val="Times New Roman"/>
      <family val="1"/>
    </font>
    <font>
      <sz val="10"/>
      <name val="Geneva"/>
    </font>
    <font>
      <b/>
      <sz val="1"/>
      <color indexed="8"/>
      <name val="Courier"/>
      <family val="3"/>
    </font>
    <font>
      <sz val="8"/>
      <name val="Garrison Light Sans"/>
    </font>
    <font>
      <sz val="8"/>
      <name val="Garrison Light Sans"/>
      <family val="2"/>
    </font>
    <font>
      <sz val="11"/>
      <color theme="1"/>
      <name val="Calibri"/>
      <family val="2"/>
      <scheme val="minor"/>
    </font>
    <font>
      <sz val="11"/>
      <color theme="1"/>
      <name val="Calibri"/>
      <family val="2"/>
    </font>
    <font>
      <sz val="11"/>
      <name val="Arial"/>
      <family val="2"/>
    </font>
    <font>
      <sz val="10"/>
      <name val="Courier"/>
      <family val="3"/>
    </font>
    <font>
      <b/>
      <sz val="11"/>
      <color theme="1"/>
      <name val="Arial Narrow"/>
      <family val="2"/>
    </font>
    <font>
      <sz val="11"/>
      <color theme="1"/>
      <name val="Arial Narrow"/>
      <family val="2"/>
    </font>
    <font>
      <b/>
      <sz val="11"/>
      <name val="Arial Narrow"/>
      <family val="2"/>
    </font>
    <font>
      <sz val="11"/>
      <name val="Arial Narrow"/>
      <family val="2"/>
    </font>
    <font>
      <sz val="11"/>
      <color rgb="FFFF0000"/>
      <name val="Arial Narrow"/>
      <family val="2"/>
    </font>
    <font>
      <b/>
      <sz val="16"/>
      <color theme="1"/>
      <name val="Arial Narrow"/>
      <family val="2"/>
    </font>
    <font>
      <b/>
      <sz val="16"/>
      <name val="Arial Narrow"/>
      <family val="2"/>
    </font>
    <font>
      <sz val="10"/>
      <name val="Arial"/>
      <family val="2"/>
    </font>
    <font>
      <sz val="11"/>
      <color rgb="FF000000"/>
      <name val="Calibri"/>
      <family val="2"/>
      <charset val="204"/>
    </font>
    <font>
      <b/>
      <i/>
      <sz val="11"/>
      <name val="Arial Narrow"/>
      <family val="2"/>
    </font>
    <font>
      <b/>
      <u/>
      <sz val="16"/>
      <color theme="1"/>
      <name val="Arial Narrow"/>
      <family val="2"/>
    </font>
    <font>
      <sz val="11"/>
      <name val="Calibri"/>
      <family val="2"/>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theme="8" tint="0.79998168889431442"/>
        <bgColor indexed="64"/>
      </patternFill>
    </fill>
  </fills>
  <borders count="46">
    <border>
      <left/>
      <right/>
      <top/>
      <bottom/>
      <diagonal/>
    </border>
    <border>
      <left style="double">
        <color indexed="23"/>
      </left>
      <right style="double">
        <color indexed="23"/>
      </right>
      <top/>
      <bottom/>
      <diagonal/>
    </border>
    <border>
      <left style="double">
        <color indexed="23"/>
      </left>
      <right style="double">
        <color indexed="23"/>
      </right>
      <top style="thin">
        <color indexed="23"/>
      </top>
      <bottom style="thin">
        <color indexed="23"/>
      </bottom>
      <diagonal/>
    </border>
    <border>
      <left style="double">
        <color indexed="23"/>
      </left>
      <right style="double">
        <color indexed="23"/>
      </right>
      <top style="double">
        <color indexed="23"/>
      </top>
      <bottom style="double">
        <color indexed="2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23"/>
      </left>
      <right style="double">
        <color indexed="23"/>
      </right>
      <top style="double">
        <color indexed="23"/>
      </top>
      <bottom style="thin">
        <color indexed="64"/>
      </bottom>
      <diagonal/>
    </border>
    <border>
      <left/>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diagonal/>
    </border>
    <border>
      <left style="hair">
        <color indexed="64"/>
      </left>
      <right style="hair">
        <color indexed="64"/>
      </right>
      <top/>
      <bottom/>
      <diagonal/>
    </border>
    <border>
      <left/>
      <right style="hair">
        <color indexed="64"/>
      </right>
      <top style="thin">
        <color indexed="64"/>
      </top>
      <bottom style="thin">
        <color indexed="64"/>
      </bottom>
      <diagonal/>
    </border>
    <border>
      <left style="medium">
        <color indexed="64"/>
      </left>
      <right style="hair">
        <color indexed="64"/>
      </right>
      <top style="thin">
        <color indexed="64"/>
      </top>
      <bottom style="thin">
        <color indexed="64"/>
      </bottom>
      <diagonal/>
    </border>
    <border>
      <left/>
      <right style="hair">
        <color indexed="64"/>
      </right>
      <top/>
      <bottom/>
      <diagonal/>
    </border>
    <border>
      <left style="hair">
        <color indexed="64"/>
      </left>
      <right style="hair">
        <color indexed="64"/>
      </right>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top style="thin">
        <color indexed="64"/>
      </top>
      <bottom style="double">
        <color indexed="64"/>
      </bottom>
      <diagonal/>
    </border>
    <border>
      <left/>
      <right style="hair">
        <color indexed="64"/>
      </right>
      <top style="thin">
        <color indexed="64"/>
      </top>
      <bottom style="double">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bottom style="double">
        <color indexed="64"/>
      </bottom>
      <diagonal/>
    </border>
    <border>
      <left style="medium">
        <color indexed="64"/>
      </left>
      <right style="hair">
        <color indexed="64"/>
      </right>
      <top/>
      <bottom style="hair">
        <color indexed="64"/>
      </bottom>
      <diagonal/>
    </border>
    <border>
      <left style="hair">
        <color indexed="64"/>
      </left>
      <right style="medium">
        <color indexed="64"/>
      </right>
      <top/>
      <bottom/>
      <diagonal/>
    </border>
    <border>
      <left style="medium">
        <color indexed="64"/>
      </left>
      <right style="hair">
        <color indexed="64"/>
      </right>
      <top style="thin">
        <color indexed="64"/>
      </top>
      <bottom style="double">
        <color indexed="64"/>
      </bottom>
      <diagonal/>
    </border>
    <border>
      <left style="hair">
        <color indexed="64"/>
      </left>
      <right style="medium">
        <color indexed="64"/>
      </right>
      <top style="thin">
        <color indexed="64"/>
      </top>
      <bottom style="double">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medium">
        <color indexed="64"/>
      </top>
      <bottom/>
      <diagonal/>
    </border>
    <border>
      <left/>
      <right style="medium">
        <color indexed="64"/>
      </right>
      <top/>
      <bottom style="double">
        <color indexed="64"/>
      </bottom>
      <diagonal/>
    </border>
  </borders>
  <cellStyleXfs count="642">
    <xf numFmtId="0" fontId="0" fillId="0" borderId="0"/>
    <xf numFmtId="40" fontId="26" fillId="0" borderId="0">
      <alignment horizontal="center"/>
    </xf>
    <xf numFmtId="40" fontId="27" fillId="0" borderId="0">
      <alignment horizontal="center"/>
    </xf>
    <xf numFmtId="40" fontId="27" fillId="0" borderId="0">
      <alignment horizontal="center"/>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xf numFmtId="0" fontId="3" fillId="2" borderId="0" applyNumberFormat="0" applyBorder="0" applyAlignment="0" applyProtection="0"/>
    <xf numFmtId="0" fontId="3" fillId="8" borderId="0"/>
    <xf numFmtId="0" fontId="3" fillId="8" borderId="0"/>
    <xf numFmtId="0" fontId="3" fillId="8" borderId="0"/>
    <xf numFmtId="0" fontId="3" fillId="8" borderId="0"/>
    <xf numFmtId="0" fontId="3" fillId="8" borderId="0" applyNumberFormat="0" applyBorder="0" applyAlignment="0" applyProtection="0"/>
    <xf numFmtId="0" fontId="3" fillId="9" borderId="0"/>
    <xf numFmtId="0" fontId="3" fillId="3" borderId="0" applyNumberFormat="0" applyBorder="0" applyAlignment="0" applyProtection="0"/>
    <xf numFmtId="0" fontId="3" fillId="9" borderId="0"/>
    <xf numFmtId="0" fontId="3" fillId="9" borderId="0"/>
    <xf numFmtId="0" fontId="3" fillId="9" borderId="0"/>
    <xf numFmtId="0" fontId="3" fillId="9" borderId="0"/>
    <xf numFmtId="0" fontId="3" fillId="9" borderId="0" applyNumberFormat="0" applyBorder="0" applyAlignment="0" applyProtection="0"/>
    <xf numFmtId="0" fontId="3" fillId="10" borderId="0"/>
    <xf numFmtId="0" fontId="3" fillId="4" borderId="0" applyNumberFormat="0" applyBorder="0" applyAlignment="0" applyProtection="0"/>
    <xf numFmtId="0" fontId="3" fillId="10" borderId="0"/>
    <xf numFmtId="0" fontId="3" fillId="10" borderId="0"/>
    <xf numFmtId="0" fontId="3" fillId="10" borderId="0"/>
    <xf numFmtId="0" fontId="3" fillId="10" borderId="0"/>
    <xf numFmtId="0" fontId="3" fillId="10" borderId="0" applyNumberFormat="0" applyBorder="0" applyAlignment="0" applyProtection="0"/>
    <xf numFmtId="0" fontId="3" fillId="11" borderId="0"/>
    <xf numFmtId="0" fontId="3" fillId="5" borderId="0" applyNumberFormat="0" applyBorder="0" applyAlignment="0" applyProtection="0"/>
    <xf numFmtId="0" fontId="3" fillId="11" borderId="0"/>
    <xf numFmtId="0" fontId="3" fillId="11" borderId="0"/>
    <xf numFmtId="0" fontId="3" fillId="11" borderId="0"/>
    <xf numFmtId="0" fontId="3" fillId="11" borderId="0"/>
    <xf numFmtId="0" fontId="3" fillId="11" borderId="0" applyNumberFormat="0" applyBorder="0" applyAlignment="0" applyProtection="0"/>
    <xf numFmtId="0" fontId="3" fillId="12" borderId="0"/>
    <xf numFmtId="0" fontId="3" fillId="6" borderId="0" applyNumberFormat="0" applyBorder="0" applyAlignment="0" applyProtection="0"/>
    <xf numFmtId="0" fontId="3" fillId="12" borderId="0"/>
    <xf numFmtId="0" fontId="3" fillId="12" borderId="0"/>
    <xf numFmtId="0" fontId="3" fillId="12" borderId="0"/>
    <xf numFmtId="0" fontId="3" fillId="12" borderId="0"/>
    <xf numFmtId="0" fontId="3" fillId="12" borderId="0" applyNumberFormat="0" applyBorder="0" applyAlignment="0" applyProtection="0"/>
    <xf numFmtId="0" fontId="3" fillId="13" borderId="0"/>
    <xf numFmtId="0" fontId="3" fillId="7" borderId="0" applyNumberFormat="0" applyBorder="0" applyAlignment="0" applyProtection="0"/>
    <xf numFmtId="0" fontId="3" fillId="13" borderId="0"/>
    <xf numFmtId="0" fontId="3" fillId="13" borderId="0"/>
    <xf numFmtId="0" fontId="3" fillId="13" borderId="0"/>
    <xf numFmtId="0" fontId="3" fillId="13" borderId="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5"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xf numFmtId="0" fontId="3" fillId="14" borderId="0" applyNumberFormat="0" applyBorder="0" applyAlignment="0" applyProtection="0"/>
    <xf numFmtId="0" fontId="3" fillId="18" borderId="0"/>
    <xf numFmtId="0" fontId="3" fillId="18" borderId="0"/>
    <xf numFmtId="0" fontId="3" fillId="18" borderId="0"/>
    <xf numFmtId="0" fontId="3" fillId="18" borderId="0"/>
    <xf numFmtId="0" fontId="3" fillId="18" borderId="0" applyNumberFormat="0" applyBorder="0" applyAlignment="0" applyProtection="0"/>
    <xf numFmtId="0" fontId="3" fillId="19" borderId="0"/>
    <xf numFmtId="0" fontId="3" fillId="15" borderId="0" applyNumberFormat="0" applyBorder="0" applyAlignment="0" applyProtection="0"/>
    <xf numFmtId="0" fontId="3" fillId="19" borderId="0"/>
    <xf numFmtId="0" fontId="3" fillId="19" borderId="0"/>
    <xf numFmtId="0" fontId="3" fillId="19" borderId="0"/>
    <xf numFmtId="0" fontId="3" fillId="19" borderId="0"/>
    <xf numFmtId="0" fontId="3" fillId="19" borderId="0" applyNumberFormat="0" applyBorder="0" applyAlignment="0" applyProtection="0"/>
    <xf numFmtId="0" fontId="3" fillId="20" borderId="0"/>
    <xf numFmtId="0" fontId="3" fillId="16" borderId="0" applyNumberFormat="0" applyBorder="0" applyAlignment="0" applyProtection="0"/>
    <xf numFmtId="0" fontId="3" fillId="20" borderId="0"/>
    <xf numFmtId="0" fontId="3" fillId="20" borderId="0"/>
    <xf numFmtId="0" fontId="3" fillId="20" borderId="0"/>
    <xf numFmtId="0" fontId="3" fillId="20" borderId="0"/>
    <xf numFmtId="0" fontId="3" fillId="20" borderId="0" applyNumberFormat="0" applyBorder="0" applyAlignment="0" applyProtection="0"/>
    <xf numFmtId="0" fontId="3" fillId="11" borderId="0"/>
    <xf numFmtId="0" fontId="3" fillId="5" borderId="0" applyNumberFormat="0" applyBorder="0" applyAlignment="0" applyProtection="0"/>
    <xf numFmtId="0" fontId="3" fillId="11" borderId="0"/>
    <xf numFmtId="0" fontId="3" fillId="11" borderId="0"/>
    <xf numFmtId="0" fontId="3" fillId="11" borderId="0"/>
    <xf numFmtId="0" fontId="3" fillId="11" borderId="0"/>
    <xf numFmtId="0" fontId="3" fillId="11" borderId="0" applyNumberFormat="0" applyBorder="0" applyAlignment="0" applyProtection="0"/>
    <xf numFmtId="0" fontId="3" fillId="18" borderId="0"/>
    <xf numFmtId="0" fontId="3" fillId="14" borderId="0" applyNumberFormat="0" applyBorder="0" applyAlignment="0" applyProtection="0"/>
    <xf numFmtId="0" fontId="3" fillId="18" borderId="0"/>
    <xf numFmtId="0" fontId="3" fillId="18" borderId="0"/>
    <xf numFmtId="0" fontId="3" fillId="18" borderId="0"/>
    <xf numFmtId="0" fontId="3" fillId="18" borderId="0"/>
    <xf numFmtId="0" fontId="3" fillId="18" borderId="0" applyNumberFormat="0" applyBorder="0" applyAlignment="0" applyProtection="0"/>
    <xf numFmtId="0" fontId="3" fillId="21" borderId="0"/>
    <xf numFmtId="0" fontId="3" fillId="17" borderId="0" applyNumberFormat="0" applyBorder="0" applyAlignment="0" applyProtection="0"/>
    <xf numFmtId="0" fontId="3" fillId="21" borderId="0"/>
    <xf numFmtId="0" fontId="3" fillId="21" borderId="0"/>
    <xf numFmtId="0" fontId="3" fillId="21" borderId="0"/>
    <xf numFmtId="0" fontId="3" fillId="21" borderId="0"/>
    <xf numFmtId="0" fontId="3" fillId="21" borderId="0" applyNumberFormat="0" applyBorder="0" applyAlignment="0" applyProtection="0"/>
    <xf numFmtId="0" fontId="4" fillId="2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xf numFmtId="0" fontId="4" fillId="22" borderId="0" applyNumberFormat="0" applyBorder="0" applyAlignment="0" applyProtection="0"/>
    <xf numFmtId="0" fontId="4" fillId="26" borderId="0"/>
    <xf numFmtId="0" fontId="4" fillId="26" borderId="0"/>
    <xf numFmtId="0" fontId="4" fillId="26" borderId="0"/>
    <xf numFmtId="0" fontId="4" fillId="26" borderId="0"/>
    <xf numFmtId="0" fontId="4" fillId="26" borderId="0" applyNumberFormat="0" applyBorder="0" applyAlignment="0" applyProtection="0"/>
    <xf numFmtId="0" fontId="4" fillId="19" borderId="0"/>
    <xf numFmtId="0" fontId="4" fillId="15" borderId="0" applyNumberFormat="0" applyBorder="0" applyAlignment="0" applyProtection="0"/>
    <xf numFmtId="0" fontId="4" fillId="19" borderId="0"/>
    <xf numFmtId="0" fontId="4" fillId="19" borderId="0"/>
    <xf numFmtId="0" fontId="4" fillId="19" borderId="0"/>
    <xf numFmtId="0" fontId="4" fillId="19" borderId="0"/>
    <xf numFmtId="0" fontId="4" fillId="19" borderId="0" applyNumberFormat="0" applyBorder="0" applyAlignment="0" applyProtection="0"/>
    <xf numFmtId="0" fontId="4" fillId="20" borderId="0"/>
    <xf numFmtId="0" fontId="4" fillId="16" borderId="0" applyNumberFormat="0" applyBorder="0" applyAlignment="0" applyProtection="0"/>
    <xf numFmtId="0" fontId="4" fillId="20" borderId="0"/>
    <xf numFmtId="0" fontId="4" fillId="20" borderId="0"/>
    <xf numFmtId="0" fontId="4" fillId="20" borderId="0"/>
    <xf numFmtId="0" fontId="4" fillId="20" borderId="0"/>
    <xf numFmtId="0" fontId="4" fillId="20" borderId="0" applyNumberFormat="0" applyBorder="0" applyAlignment="0" applyProtection="0"/>
    <xf numFmtId="0" fontId="4" fillId="27" borderId="0"/>
    <xf numFmtId="0" fontId="4" fillId="23" borderId="0" applyNumberFormat="0" applyBorder="0" applyAlignment="0" applyProtection="0"/>
    <xf numFmtId="0" fontId="4" fillId="27" borderId="0"/>
    <xf numFmtId="0" fontId="4" fillId="27" borderId="0"/>
    <xf numFmtId="0" fontId="4" fillId="27" borderId="0"/>
    <xf numFmtId="0" fontId="4" fillId="27" borderId="0"/>
    <xf numFmtId="0" fontId="4" fillId="27" borderId="0" applyNumberFormat="0" applyBorder="0" applyAlignment="0" applyProtection="0"/>
    <xf numFmtId="0" fontId="4" fillId="28" borderId="0"/>
    <xf numFmtId="0" fontId="4" fillId="24" borderId="0" applyNumberFormat="0" applyBorder="0" applyAlignment="0" applyProtection="0"/>
    <xf numFmtId="0" fontId="4" fillId="28" borderId="0"/>
    <xf numFmtId="0" fontId="4" fillId="28" borderId="0"/>
    <xf numFmtId="0" fontId="4" fillId="28" borderId="0"/>
    <xf numFmtId="0" fontId="4" fillId="28" borderId="0"/>
    <xf numFmtId="0" fontId="4" fillId="28" borderId="0" applyNumberFormat="0" applyBorder="0" applyAlignment="0" applyProtection="0"/>
    <xf numFmtId="0" fontId="4" fillId="29" borderId="0"/>
    <xf numFmtId="0" fontId="4" fillId="25" borderId="0" applyNumberFormat="0" applyBorder="0" applyAlignment="0" applyProtection="0"/>
    <xf numFmtId="0" fontId="4" fillId="29" borderId="0"/>
    <xf numFmtId="0" fontId="4" fillId="29" borderId="0"/>
    <xf numFmtId="0" fontId="4" fillId="29" borderId="0"/>
    <xf numFmtId="0" fontId="4" fillId="29" borderId="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33" borderId="0" applyNumberFormat="0" applyBorder="0" applyAlignment="0" applyProtection="0"/>
    <xf numFmtId="0" fontId="11" fillId="3" borderId="0" applyNumberFormat="0" applyBorder="0" applyAlignment="0" applyProtection="0"/>
    <xf numFmtId="0" fontId="20" fillId="0" borderId="1" applyNumberFormat="0" applyFont="0" applyFill="0" applyAlignment="0" applyProtection="0">
      <alignment horizontal="left"/>
    </xf>
    <xf numFmtId="0" fontId="20" fillId="0" borderId="2" applyNumberFormat="0" applyFont="0" applyFill="0" applyAlignment="0" applyProtection="0">
      <alignment horizontal="left"/>
    </xf>
    <xf numFmtId="0" fontId="20" fillId="0" borderId="1" applyNumberFormat="0" applyFont="0" applyFill="0" applyAlignment="0" applyProtection="0">
      <alignment horizontal="left"/>
    </xf>
    <xf numFmtId="0" fontId="20" fillId="0" borderId="3" applyNumberFormat="0" applyFont="0" applyFill="0" applyAlignment="0" applyProtection="0">
      <alignment horizontal="center"/>
    </xf>
    <xf numFmtId="0" fontId="5" fillId="10" borderId="0"/>
    <xf numFmtId="0" fontId="5" fillId="4" borderId="0" applyNumberFormat="0" applyBorder="0" applyAlignment="0" applyProtection="0"/>
    <xf numFmtId="0" fontId="5" fillId="10" borderId="0"/>
    <xf numFmtId="0" fontId="5" fillId="10" borderId="0"/>
    <xf numFmtId="0" fontId="5" fillId="10" borderId="0"/>
    <xf numFmtId="0" fontId="5" fillId="10" borderId="0"/>
    <xf numFmtId="0" fontId="5" fillId="10" borderId="0" applyNumberFormat="0" applyBorder="0" applyAlignment="0" applyProtection="0"/>
    <xf numFmtId="0" fontId="6" fillId="34" borderId="4" applyNumberFormat="0" applyAlignment="0" applyProtection="0"/>
    <xf numFmtId="0" fontId="6" fillId="35" borderId="4"/>
    <xf numFmtId="0" fontId="6" fillId="34" borderId="4" applyNumberFormat="0" applyAlignment="0" applyProtection="0"/>
    <xf numFmtId="0" fontId="6" fillId="35" borderId="4"/>
    <xf numFmtId="0" fontId="6" fillId="35" borderId="4"/>
    <xf numFmtId="0" fontId="6" fillId="35" borderId="4"/>
    <xf numFmtId="0" fontId="6" fillId="35" borderId="4"/>
    <xf numFmtId="0" fontId="6" fillId="35" borderId="4" applyNumberFormat="0" applyAlignment="0" applyProtection="0"/>
    <xf numFmtId="0" fontId="7" fillId="37" borderId="5"/>
    <xf numFmtId="0" fontId="7" fillId="36" borderId="5" applyNumberFormat="0" applyAlignment="0" applyProtection="0"/>
    <xf numFmtId="0" fontId="7" fillId="37" borderId="5"/>
    <xf numFmtId="0" fontId="7" fillId="37" borderId="5"/>
    <xf numFmtId="0" fontId="7" fillId="37" borderId="5"/>
    <xf numFmtId="0" fontId="7" fillId="37" borderId="5"/>
    <xf numFmtId="0" fontId="7" fillId="37" borderId="5" applyNumberFormat="0" applyAlignment="0" applyProtection="0"/>
    <xf numFmtId="0" fontId="8" fillId="0" borderId="6"/>
    <xf numFmtId="0" fontId="8" fillId="0" borderId="6" applyNumberFormat="0" applyFill="0" applyAlignment="0" applyProtection="0"/>
    <xf numFmtId="0" fontId="8" fillId="0" borderId="6"/>
    <xf numFmtId="0" fontId="8" fillId="0" borderId="6"/>
    <xf numFmtId="0" fontId="8" fillId="0" borderId="6"/>
    <xf numFmtId="0" fontId="8" fillId="0" borderId="6"/>
    <xf numFmtId="0" fontId="8" fillId="0" borderId="6" applyNumberFormat="0" applyFill="0" applyAlignment="0" applyProtection="0"/>
    <xf numFmtId="3" fontId="23" fillId="0" borderId="0" applyFont="0" applyFill="0" applyBorder="0" applyAlignment="0" applyProtection="0"/>
    <xf numFmtId="3" fontId="23" fillId="0" borderId="0" applyFont="0" applyFill="0" applyBorder="0" applyAlignment="0" applyProtection="0"/>
    <xf numFmtId="0" fontId="22" fillId="0" borderId="0">
      <protection locked="0"/>
    </xf>
    <xf numFmtId="0" fontId="9"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0" fontId="4" fillId="38" borderId="0"/>
    <xf numFmtId="0" fontId="4" fillId="30" borderId="0" applyNumberFormat="0" applyBorder="0" applyAlignment="0" applyProtection="0"/>
    <xf numFmtId="0" fontId="4" fillId="38" borderId="0"/>
    <xf numFmtId="0" fontId="4" fillId="38" borderId="0"/>
    <xf numFmtId="0" fontId="4" fillId="38" borderId="0"/>
    <xf numFmtId="0" fontId="4" fillId="38" borderId="0"/>
    <xf numFmtId="0" fontId="4" fillId="38" borderId="0" applyNumberFormat="0" applyBorder="0" applyAlignment="0" applyProtection="0"/>
    <xf numFmtId="0" fontId="4" fillId="39" borderId="0"/>
    <xf numFmtId="0" fontId="4" fillId="31" borderId="0" applyNumberFormat="0" applyBorder="0" applyAlignment="0" applyProtection="0"/>
    <xf numFmtId="0" fontId="4" fillId="39" borderId="0"/>
    <xf numFmtId="0" fontId="4" fillId="39" borderId="0"/>
    <xf numFmtId="0" fontId="4" fillId="39" borderId="0"/>
    <xf numFmtId="0" fontId="4" fillId="39" borderId="0"/>
    <xf numFmtId="0" fontId="4" fillId="39" borderId="0" applyNumberFormat="0" applyBorder="0" applyAlignment="0" applyProtection="0"/>
    <xf numFmtId="0" fontId="4" fillId="40" borderId="0"/>
    <xf numFmtId="0" fontId="4" fillId="32" borderId="0" applyNumberFormat="0" applyBorder="0" applyAlignment="0" applyProtection="0"/>
    <xf numFmtId="0" fontId="4" fillId="40" borderId="0"/>
    <xf numFmtId="0" fontId="4" fillId="40" borderId="0"/>
    <xf numFmtId="0" fontId="4" fillId="40" borderId="0"/>
    <xf numFmtId="0" fontId="4" fillId="40" borderId="0"/>
    <xf numFmtId="0" fontId="4" fillId="40" borderId="0" applyNumberFormat="0" applyBorder="0" applyAlignment="0" applyProtection="0"/>
    <xf numFmtId="0" fontId="4" fillId="27" borderId="0"/>
    <xf numFmtId="0" fontId="4" fillId="23" borderId="0" applyNumberFormat="0" applyBorder="0" applyAlignment="0" applyProtection="0"/>
    <xf numFmtId="0" fontId="4" fillId="27" borderId="0"/>
    <xf numFmtId="0" fontId="4" fillId="27" borderId="0"/>
    <xf numFmtId="0" fontId="4" fillId="27" borderId="0"/>
    <xf numFmtId="0" fontId="4" fillId="27" borderId="0"/>
    <xf numFmtId="0" fontId="4" fillId="27" borderId="0" applyNumberFormat="0" applyBorder="0" applyAlignment="0" applyProtection="0"/>
    <xf numFmtId="0" fontId="4" fillId="28" borderId="0"/>
    <xf numFmtId="0" fontId="4" fillId="24" borderId="0" applyNumberFormat="0" applyBorder="0" applyAlignment="0" applyProtection="0"/>
    <xf numFmtId="0" fontId="4" fillId="28" borderId="0"/>
    <xf numFmtId="0" fontId="4" fillId="28" borderId="0"/>
    <xf numFmtId="0" fontId="4" fillId="28" borderId="0"/>
    <xf numFmtId="0" fontId="4" fillId="28" borderId="0"/>
    <xf numFmtId="0" fontId="4" fillId="28" borderId="0" applyNumberFormat="0" applyBorder="0" applyAlignment="0" applyProtection="0"/>
    <xf numFmtId="0" fontId="4" fillId="41" borderId="0"/>
    <xf numFmtId="0" fontId="4" fillId="33" borderId="0" applyNumberFormat="0" applyBorder="0" applyAlignment="0" applyProtection="0"/>
    <xf numFmtId="0" fontId="4" fillId="41" borderId="0"/>
    <xf numFmtId="0" fontId="4" fillId="41" borderId="0"/>
    <xf numFmtId="0" fontId="4" fillId="41" borderId="0"/>
    <xf numFmtId="0" fontId="4" fillId="41" borderId="0"/>
    <xf numFmtId="0" fontId="4" fillId="41" borderId="0" applyNumberFormat="0" applyBorder="0" applyAlignment="0" applyProtection="0"/>
    <xf numFmtId="0" fontId="10" fillId="13" borderId="4"/>
    <xf numFmtId="0" fontId="10" fillId="7" borderId="4" applyNumberFormat="0" applyAlignment="0" applyProtection="0"/>
    <xf numFmtId="0" fontId="10" fillId="13" borderId="4"/>
    <xf numFmtId="0" fontId="10" fillId="13" borderId="4"/>
    <xf numFmtId="0" fontId="10" fillId="13" borderId="4"/>
    <xf numFmtId="0" fontId="10" fillId="13" borderId="4"/>
    <xf numFmtId="0" fontId="10" fillId="13" borderId="4" applyNumberFormat="0" applyAlignment="0" applyProtection="0"/>
    <xf numFmtId="166" fontId="2" fillId="0" borderId="0" applyFont="0" applyFill="0" applyBorder="0" applyAlignment="0" applyProtection="0"/>
    <xf numFmtId="170" fontId="2" fillId="0" borderId="0" applyFont="0" applyFill="0" applyBorder="0" applyAlignment="0" applyProtection="0"/>
    <xf numFmtId="181" fontId="2" fillId="0" borderId="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8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82" fontId="2" fillId="0" borderId="0" applyFont="0" applyFill="0" applyBorder="0" applyAlignment="0" applyProtection="0"/>
    <xf numFmtId="0" fontId="2"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80" fontId="2" fillId="0" borderId="0" applyFont="0" applyFill="0" applyBorder="0" applyAlignment="0" applyProtection="0"/>
    <xf numFmtId="0" fontId="3" fillId="8" borderId="0"/>
    <xf numFmtId="0" fontId="3" fillId="9" borderId="0"/>
    <xf numFmtId="0" fontId="3" fillId="10" borderId="0"/>
    <xf numFmtId="0" fontId="3" fillId="11" borderId="0"/>
    <xf numFmtId="0" fontId="3" fillId="12" borderId="0"/>
    <xf numFmtId="0" fontId="3" fillId="13" borderId="0"/>
    <xf numFmtId="0" fontId="3" fillId="18" borderId="0"/>
    <xf numFmtId="0" fontId="3" fillId="19" borderId="0"/>
    <xf numFmtId="0" fontId="3" fillId="20" borderId="0"/>
    <xf numFmtId="0" fontId="3" fillId="11" borderId="0"/>
    <xf numFmtId="0" fontId="3" fillId="18" borderId="0"/>
    <xf numFmtId="0" fontId="3" fillId="21" borderId="0"/>
    <xf numFmtId="0" fontId="4" fillId="26" borderId="0"/>
    <xf numFmtId="0" fontId="4" fillId="19" borderId="0"/>
    <xf numFmtId="0" fontId="4" fillId="20" borderId="0"/>
    <xf numFmtId="0" fontId="4" fillId="27" borderId="0"/>
    <xf numFmtId="0" fontId="4" fillId="28" borderId="0"/>
    <xf numFmtId="0" fontId="4" fillId="29" borderId="0"/>
    <xf numFmtId="0" fontId="4" fillId="38" borderId="0"/>
    <xf numFmtId="0" fontId="4" fillId="39" borderId="0"/>
    <xf numFmtId="0" fontId="4" fillId="40" borderId="0"/>
    <xf numFmtId="0" fontId="4" fillId="27" borderId="0"/>
    <xf numFmtId="0" fontId="4" fillId="28" borderId="0"/>
    <xf numFmtId="0" fontId="4" fillId="41" borderId="0"/>
    <xf numFmtId="0" fontId="11" fillId="9" borderId="0"/>
    <xf numFmtId="0" fontId="6" fillId="35" borderId="4"/>
    <xf numFmtId="0" fontId="7" fillId="37" borderId="5"/>
    <xf numFmtId="183" fontId="2" fillId="0" borderId="0"/>
    <xf numFmtId="0" fontId="15" fillId="0" borderId="0"/>
    <xf numFmtId="0" fontId="5" fillId="10" borderId="0"/>
    <xf numFmtId="0" fontId="17" fillId="0" borderId="7"/>
    <xf numFmtId="0" fontId="18" fillId="0" borderId="8"/>
    <xf numFmtId="0" fontId="9" fillId="0" borderId="9"/>
    <xf numFmtId="0" fontId="9" fillId="0" borderId="0"/>
    <xf numFmtId="0" fontId="10" fillId="13" borderId="4"/>
    <xf numFmtId="0" fontId="8" fillId="0" borderId="6"/>
    <xf numFmtId="0" fontId="12" fillId="42" borderId="0"/>
    <xf numFmtId="0" fontId="2" fillId="0" borderId="0"/>
    <xf numFmtId="0" fontId="2" fillId="43" borderId="10"/>
    <xf numFmtId="0" fontId="13" fillId="35" borderId="11"/>
    <xf numFmtId="9" fontId="2" fillId="0" borderId="0"/>
    <xf numFmtId="0" fontId="16" fillId="0" borderId="0"/>
    <xf numFmtId="0" fontId="19" fillId="0" borderId="12"/>
    <xf numFmtId="0" fontId="14" fillId="0" borderId="0"/>
    <xf numFmtId="183" fontId="2" fillId="0" borderId="0"/>
    <xf numFmtId="0" fontId="15" fillId="0" borderId="0" applyNumberFormat="0" applyFill="0" applyBorder="0" applyAlignment="0" applyProtection="0"/>
    <xf numFmtId="0" fontId="25" fillId="0" borderId="0">
      <protection locked="0"/>
    </xf>
    <xf numFmtId="174" fontId="22" fillId="0" borderId="0">
      <protection locked="0"/>
    </xf>
    <xf numFmtId="0" fontId="17" fillId="0" borderId="7" applyNumberFormat="0" applyFill="0" applyAlignment="0" applyProtection="0"/>
    <xf numFmtId="0" fontId="18" fillId="0" borderId="8" applyNumberFormat="0" applyFill="0" applyAlignment="0" applyProtection="0"/>
    <xf numFmtId="0" fontId="9" fillId="0" borderId="9" applyNumberFormat="0" applyFill="0" applyAlignment="0" applyProtection="0"/>
    <xf numFmtId="0" fontId="25" fillId="0" borderId="0">
      <protection locked="0"/>
    </xf>
    <xf numFmtId="0" fontId="25" fillId="0" borderId="0">
      <protection locked="0"/>
    </xf>
    <xf numFmtId="0" fontId="11" fillId="9" borderId="0"/>
    <xf numFmtId="0" fontId="11" fillId="3" borderId="0" applyNumberFormat="0" applyBorder="0" applyAlignment="0" applyProtection="0"/>
    <xf numFmtId="0" fontId="11" fillId="9" borderId="0"/>
    <xf numFmtId="0" fontId="11" fillId="9" borderId="0"/>
    <xf numFmtId="0" fontId="11" fillId="9" borderId="0"/>
    <xf numFmtId="0" fontId="11" fillId="9" borderId="0"/>
    <xf numFmtId="0" fontId="11" fillId="9" borderId="0" applyNumberFormat="0" applyBorder="0" applyAlignment="0" applyProtection="0"/>
    <xf numFmtId="165" fontId="28" fillId="0" borderId="0" applyFont="0" applyFill="0" applyBorder="0" applyAlignment="0" applyProtection="0"/>
    <xf numFmtId="166" fontId="3" fillId="0" borderId="0" applyFont="0" applyFill="0" applyBorder="0" applyAlignment="0" applyProtection="0"/>
    <xf numFmtId="184" fontId="2" fillId="0" borderId="0"/>
    <xf numFmtId="175" fontId="2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85" fontId="2" fillId="0" borderId="0" applyFont="0" applyFill="0" applyBorder="0" applyAlignment="0" applyProtection="0"/>
    <xf numFmtId="175" fontId="21" fillId="0" borderId="0" applyFont="0" applyFill="0" applyBorder="0" applyAlignment="0" applyProtection="0"/>
    <xf numFmtId="184" fontId="2" fillId="0" borderId="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76" fontId="2" fillId="0" borderId="0" applyFont="0" applyFill="0" applyBorder="0" applyAlignment="0" applyProtection="0"/>
    <xf numFmtId="168" fontId="2" fillId="0" borderId="0" applyFont="0" applyFill="0" applyBorder="0" applyAlignment="0" applyProtection="0"/>
    <xf numFmtId="166"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67" fontId="3"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8"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12" fillId="42" borderId="0"/>
    <xf numFmtId="0" fontId="12" fillId="44" borderId="0" applyNumberFormat="0" applyBorder="0" applyAlignment="0" applyProtection="0"/>
    <xf numFmtId="0" fontId="12" fillId="42" borderId="0"/>
    <xf numFmtId="0" fontId="12" fillId="42" borderId="0"/>
    <xf numFmtId="0" fontId="12" fillId="42" borderId="0"/>
    <xf numFmtId="0" fontId="12" fillId="42" borderId="0"/>
    <xf numFmtId="0" fontId="12" fillId="42" borderId="0" applyNumberFormat="0" applyBorder="0" applyAlignment="0" applyProtection="0"/>
    <xf numFmtId="0" fontId="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8" fillId="0" borderId="0"/>
    <xf numFmtId="0" fontId="29" fillId="0" borderId="0"/>
    <xf numFmtId="0" fontId="2" fillId="43" borderId="10"/>
    <xf numFmtId="0" fontId="2" fillId="45" borderId="10" applyNumberFormat="0" applyFont="0" applyAlignment="0" applyProtection="0"/>
    <xf numFmtId="0" fontId="2" fillId="43" borderId="10"/>
    <xf numFmtId="0" fontId="2" fillId="43" borderId="10"/>
    <xf numFmtId="0" fontId="2" fillId="43" borderId="10"/>
    <xf numFmtId="0" fontId="2" fillId="43" borderId="10"/>
    <xf numFmtId="0" fontId="2" fillId="43" borderId="10" applyNumberFormat="0" applyAlignment="0" applyProtection="0"/>
    <xf numFmtId="0" fontId="13" fillId="34" borderId="11" applyNumberFormat="0" applyAlignment="0" applyProtection="0"/>
    <xf numFmtId="9" fontId="28"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0" fillId="0" borderId="13" applyNumberFormat="0" applyFont="0" applyAlignment="0">
      <alignment horizontal="left"/>
    </xf>
    <xf numFmtId="0" fontId="13" fillId="35" borderId="11"/>
    <xf numFmtId="0" fontId="13" fillId="34" borderId="11" applyNumberFormat="0" applyAlignment="0" applyProtection="0"/>
    <xf numFmtId="0" fontId="13" fillId="35" borderId="11"/>
    <xf numFmtId="0" fontId="13" fillId="35" borderId="11"/>
    <xf numFmtId="0" fontId="13" fillId="35" borderId="11"/>
    <xf numFmtId="0" fontId="13" fillId="35" borderId="11"/>
    <xf numFmtId="0" fontId="13" fillId="35" borderId="11" applyNumberFormat="0" applyAlignment="0" applyProtection="0"/>
    <xf numFmtId="0" fontId="14" fillId="0" borderId="0"/>
    <xf numFmtId="0" fontId="14"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applyNumberFormat="0" applyFill="0" applyBorder="0" applyAlignment="0" applyProtection="0"/>
    <xf numFmtId="0" fontId="15" fillId="0" borderId="0"/>
    <xf numFmtId="0" fontId="15"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applyNumberFormat="0" applyFill="0" applyBorder="0" applyAlignment="0" applyProtection="0"/>
    <xf numFmtId="0" fontId="16" fillId="0" borderId="0" applyNumberFormat="0" applyFill="0" applyBorder="0" applyAlignment="0" applyProtection="0"/>
    <xf numFmtId="0" fontId="17" fillId="0" borderId="7"/>
    <xf numFmtId="0" fontId="17" fillId="0" borderId="7" applyNumberFormat="0" applyFill="0" applyAlignment="0" applyProtection="0"/>
    <xf numFmtId="0" fontId="17" fillId="0" borderId="7"/>
    <xf numFmtId="0" fontId="17" fillId="0" borderId="7"/>
    <xf numFmtId="0" fontId="17" fillId="0" borderId="7"/>
    <xf numFmtId="0" fontId="17" fillId="0" borderId="7"/>
    <xf numFmtId="0" fontId="17" fillId="0" borderId="7" applyNumberFormat="0" applyFill="0" applyAlignment="0" applyProtection="0"/>
    <xf numFmtId="0" fontId="18" fillId="0" borderId="8"/>
    <xf numFmtId="0" fontId="18" fillId="0" borderId="8" applyNumberFormat="0" applyFill="0" applyAlignment="0" applyProtection="0"/>
    <xf numFmtId="0" fontId="18" fillId="0" borderId="8"/>
    <xf numFmtId="0" fontId="18" fillId="0" borderId="8"/>
    <xf numFmtId="0" fontId="18" fillId="0" borderId="8"/>
    <xf numFmtId="0" fontId="18" fillId="0" borderId="8"/>
    <xf numFmtId="0" fontId="18" fillId="0" borderId="8" applyNumberFormat="0" applyFill="0" applyAlignment="0" applyProtection="0"/>
    <xf numFmtId="0" fontId="9" fillId="0" borderId="9"/>
    <xf numFmtId="0" fontId="9" fillId="0" borderId="9" applyNumberFormat="0" applyFill="0" applyAlignment="0" applyProtection="0"/>
    <xf numFmtId="0" fontId="9" fillId="0" borderId="9"/>
    <xf numFmtId="0" fontId="9" fillId="0" borderId="9"/>
    <xf numFmtId="0" fontId="9" fillId="0" borderId="9"/>
    <xf numFmtId="0" fontId="9" fillId="0" borderId="9"/>
    <xf numFmtId="0" fontId="9" fillId="0" borderId="9" applyNumberFormat="0" applyFill="0" applyAlignment="0" applyProtection="0"/>
    <xf numFmtId="0" fontId="16" fillId="0" borderId="0" applyNumberForma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applyNumberFormat="0" applyFill="0" applyBorder="0" applyAlignment="0" applyProtection="0"/>
    <xf numFmtId="0" fontId="19" fillId="0" borderId="12"/>
    <xf numFmtId="0" fontId="19" fillId="0" borderId="12" applyNumberFormat="0" applyFill="0" applyAlignment="0" applyProtection="0"/>
    <xf numFmtId="0" fontId="19" fillId="0" borderId="12"/>
    <xf numFmtId="0" fontId="19" fillId="0" borderId="12"/>
    <xf numFmtId="0" fontId="19" fillId="0" borderId="12"/>
    <xf numFmtId="0" fontId="19" fillId="0" borderId="12"/>
    <xf numFmtId="0" fontId="19" fillId="0" borderId="12" applyNumberFormat="0" applyFill="0" applyAlignment="0" applyProtection="0"/>
    <xf numFmtId="179" fontId="2" fillId="0" borderId="0" applyFont="0" applyFill="0" applyBorder="0" applyAlignment="0" applyProtection="0"/>
    <xf numFmtId="166" fontId="28" fillId="0" borderId="0" applyFont="0" applyFill="0" applyBorder="0" applyAlignment="0" applyProtection="0"/>
    <xf numFmtId="186" fontId="1" fillId="0" borderId="0" applyFont="0" applyFill="0" applyBorder="0" applyAlignment="0" applyProtection="0"/>
    <xf numFmtId="186" fontId="1" fillId="0" borderId="0"/>
    <xf numFmtId="167" fontId="28" fillId="0" borderId="0" applyFont="0" applyFill="0" applyBorder="0" applyAlignment="0" applyProtection="0"/>
    <xf numFmtId="174" fontId="3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9" fillId="0" borderId="0"/>
    <xf numFmtId="0" fontId="39" fillId="0" borderId="0"/>
    <xf numFmtId="0" fontId="39" fillId="0" borderId="0"/>
    <xf numFmtId="0" fontId="39" fillId="0" borderId="0"/>
    <xf numFmtId="0" fontId="40" fillId="0" borderId="0"/>
    <xf numFmtId="166" fontId="1" fillId="0" borderId="0" applyFont="0" applyFill="0" applyBorder="0" applyAlignment="0" applyProtection="0"/>
    <xf numFmtId="170" fontId="1" fillId="0" borderId="0" applyFont="0" applyFill="0" applyBorder="0" applyAlignment="0" applyProtection="0"/>
    <xf numFmtId="181" fontId="1" fillId="0" borderId="0"/>
    <xf numFmtId="18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83" fontId="1" fillId="0" borderId="0"/>
    <xf numFmtId="0" fontId="1" fillId="0" borderId="0"/>
    <xf numFmtId="0" fontId="1" fillId="43" borderId="10"/>
    <xf numFmtId="9" fontId="1" fillId="0" borderId="0"/>
    <xf numFmtId="184" fontId="1"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5" fontId="1" fillId="0" borderId="0" applyFont="0" applyFill="0" applyBorder="0" applyAlignment="0" applyProtection="0"/>
    <xf numFmtId="184" fontId="1"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6"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43" borderId="10"/>
    <xf numFmtId="0" fontId="1" fillId="45" borderId="10" applyNumberFormat="0" applyFont="0" applyAlignment="0" applyProtection="0"/>
    <xf numFmtId="0" fontId="1" fillId="43" borderId="10"/>
    <xf numFmtId="0" fontId="1" fillId="43" borderId="10"/>
    <xf numFmtId="0" fontId="1" fillId="43" borderId="10"/>
    <xf numFmtId="0" fontId="1" fillId="43" borderId="10"/>
    <xf numFmtId="0" fontId="1" fillId="43" borderId="10"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1" fillId="0" borderId="0" applyFont="0" applyFill="0" applyBorder="0" applyAlignment="0" applyProtection="0"/>
    <xf numFmtId="0" fontId="1" fillId="0" borderId="0"/>
    <xf numFmtId="0" fontId="1" fillId="0" borderId="0"/>
    <xf numFmtId="0" fontId="1" fillId="0" borderId="0"/>
    <xf numFmtId="0" fontId="1" fillId="0" borderId="0"/>
    <xf numFmtId="4" fontId="22" fillId="0" borderId="0">
      <protection locked="0"/>
    </xf>
    <xf numFmtId="191" fontId="22" fillId="0" borderId="0">
      <protection locked="0"/>
    </xf>
    <xf numFmtId="192" fontId="22" fillId="0" borderId="0">
      <protection locked="0"/>
    </xf>
    <xf numFmtId="193" fontId="1" fillId="0" borderId="0" applyFont="0" applyFill="0" applyBorder="0" applyAlignment="0" applyProtection="0"/>
    <xf numFmtId="194" fontId="25" fillId="0" borderId="0">
      <protection locked="0"/>
    </xf>
    <xf numFmtId="194" fontId="25" fillId="0" borderId="0">
      <protection locked="0"/>
    </xf>
    <xf numFmtId="165" fontId="1" fillId="0" borderId="0" applyFont="0" applyFill="0" applyBorder="0" applyAlignment="0" applyProtection="0"/>
    <xf numFmtId="195" fontId="1"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1" fillId="0" borderId="0" applyFont="0" applyFill="0" applyBorder="0" applyAlignment="0" applyProtection="0"/>
    <xf numFmtId="196" fontId="28" fillId="0" borderId="0" applyFont="0" applyFill="0" applyBorder="0" applyAlignment="0" applyProtection="0"/>
    <xf numFmtId="197" fontId="1" fillId="0" borderId="0" applyFont="0" applyFill="0" applyBorder="0" applyAlignment="0" applyProtection="0"/>
    <xf numFmtId="196" fontId="1" fillId="0" borderId="0" applyFont="0" applyFill="0" applyBorder="0" applyAlignment="0" applyProtection="0"/>
    <xf numFmtId="197"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7" fontId="1" fillId="0" borderId="0" applyFont="0" applyFill="0" applyBorder="0" applyAlignment="0" applyProtection="0"/>
    <xf numFmtId="196" fontId="1" fillId="0" borderId="0" applyFont="0" applyFill="0" applyBorder="0" applyAlignment="0" applyProtection="0"/>
    <xf numFmtId="196" fontId="28"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6" fontId="28" fillId="0" borderId="0" applyFont="0" applyFill="0" applyBorder="0" applyAlignment="0" applyProtection="0"/>
    <xf numFmtId="198" fontId="1" fillId="0" borderId="0" applyFont="0" applyFill="0" applyBorder="0" applyAlignment="0" applyProtection="0"/>
    <xf numFmtId="196" fontId="1"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1" fillId="0" borderId="0" applyFont="0" applyFill="0" applyBorder="0" applyAlignment="0" applyProtection="0"/>
    <xf numFmtId="199" fontId="1" fillId="0" borderId="0" applyFont="0" applyFill="0" applyBorder="0" applyAlignment="0" applyProtection="0"/>
    <xf numFmtId="200" fontId="1" fillId="0" borderId="0" applyFill="0" applyBorder="0" applyAlignment="0" applyProtection="0"/>
    <xf numFmtId="200" fontId="1" fillId="0" borderId="0" applyFill="0" applyBorder="0" applyAlignment="0" applyProtection="0"/>
    <xf numFmtId="200" fontId="1" fillId="0" borderId="0" applyFill="0" applyBorder="0" applyAlignment="0" applyProtection="0"/>
    <xf numFmtId="200" fontId="1" fillId="0" borderId="0" applyFill="0" applyBorder="0" applyAlignment="0" applyProtection="0"/>
    <xf numFmtId="196" fontId="1"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201" fontId="1" fillId="0" borderId="0" applyFont="0" applyFill="0" applyBorder="0" applyAlignment="0" applyProtection="0"/>
    <xf numFmtId="201" fontId="1"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202" fontId="1"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1" fontId="28" fillId="0" borderId="0" applyFont="0" applyFill="0" applyBorder="0" applyAlignment="0" applyProtection="0"/>
    <xf numFmtId="202"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91" fontId="28"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203" fontId="1" fillId="0" borderId="0"/>
    <xf numFmtId="0" fontId="28" fillId="0" borderId="0"/>
    <xf numFmtId="0" fontId="28" fillId="0" borderId="0"/>
    <xf numFmtId="0" fontId="1" fillId="0" borderId="0"/>
    <xf numFmtId="204" fontId="1" fillId="0" borderId="0"/>
    <xf numFmtId="0" fontId="1" fillId="0" borderId="0"/>
    <xf numFmtId="0" fontId="1" fillId="0" borderId="0"/>
    <xf numFmtId="205" fontId="22" fillId="0" borderId="0">
      <protection locked="0"/>
    </xf>
    <xf numFmtId="206" fontId="30" fillId="0" borderId="0"/>
    <xf numFmtId="9" fontId="1" fillId="0" borderId="0" applyFont="0" applyFill="0" applyBorder="0" applyAlignment="0" applyProtection="0"/>
  </cellStyleXfs>
  <cellXfs count="148">
    <xf numFmtId="0" fontId="0" fillId="0" borderId="0" xfId="0"/>
    <xf numFmtId="0" fontId="33" fillId="47" borderId="0" xfId="0" applyFont="1" applyFill="1" applyBorder="1" applyAlignment="1">
      <alignment horizontal="left" vertical="center" wrapText="1"/>
    </xf>
    <xf numFmtId="0" fontId="33" fillId="0" borderId="17" xfId="0" applyFont="1" applyBorder="1" applyAlignment="1">
      <alignment horizontal="left" vertical="center" wrapText="1"/>
    </xf>
    <xf numFmtId="0" fontId="32" fillId="0" borderId="16" xfId="0" applyFont="1" applyBorder="1" applyAlignment="1">
      <alignment horizontal="left" vertical="center" wrapText="1"/>
    </xf>
    <xf numFmtId="0" fontId="33" fillId="0" borderId="16" xfId="0" applyFont="1" applyBorder="1" applyAlignment="1">
      <alignment horizontal="left" vertical="center" wrapText="1"/>
    </xf>
    <xf numFmtId="0" fontId="33" fillId="0" borderId="0" xfId="0" applyFont="1" applyAlignment="1">
      <alignment horizontal="left" vertical="center" wrapText="1"/>
    </xf>
    <xf numFmtId="0" fontId="33" fillId="0" borderId="0" xfId="0" applyFont="1" applyAlignment="1">
      <alignment horizontal="center" vertical="center" wrapText="1"/>
    </xf>
    <xf numFmtId="0" fontId="33" fillId="0" borderId="0" xfId="0" applyFont="1" applyAlignment="1">
      <alignment vertical="center" wrapText="1"/>
    </xf>
    <xf numFmtId="0" fontId="33" fillId="47" borderId="0" xfId="0" applyFont="1" applyFill="1" applyBorder="1" applyAlignment="1">
      <alignment horizontal="center" vertical="center" wrapText="1"/>
    </xf>
    <xf numFmtId="0" fontId="35" fillId="0" borderId="17" xfId="0" applyFont="1" applyBorder="1" applyAlignment="1">
      <alignment horizontal="center" vertical="center" wrapText="1"/>
    </xf>
    <xf numFmtId="0" fontId="33" fillId="0" borderId="0" xfId="0" applyFont="1" applyFill="1" applyAlignment="1">
      <alignment vertical="center" wrapText="1"/>
    </xf>
    <xf numFmtId="0" fontId="35" fillId="0" borderId="16" xfId="0" applyFont="1" applyBorder="1" applyAlignment="1">
      <alignment horizontal="center" vertical="center" wrapText="1"/>
    </xf>
    <xf numFmtId="0" fontId="35" fillId="0" borderId="0" xfId="0" applyFont="1" applyAlignment="1">
      <alignment horizontal="center" vertical="center" wrapText="1"/>
    </xf>
    <xf numFmtId="167" fontId="33" fillId="0" borderId="0" xfId="0" applyNumberFormat="1" applyFont="1" applyAlignment="1">
      <alignment vertical="center" wrapText="1"/>
    </xf>
    <xf numFmtId="0" fontId="33" fillId="47" borderId="16" xfId="0" applyFont="1" applyFill="1" applyBorder="1" applyAlignment="1">
      <alignment horizontal="left" vertical="center" wrapText="1"/>
    </xf>
    <xf numFmtId="0" fontId="35" fillId="0" borderId="21" xfId="0" applyFont="1" applyBorder="1" applyAlignment="1">
      <alignment horizontal="center" vertical="center" wrapText="1"/>
    </xf>
    <xf numFmtId="0" fontId="33" fillId="0" borderId="21" xfId="0" applyFont="1" applyBorder="1" applyAlignment="1">
      <alignment horizontal="left" vertical="center" wrapText="1"/>
    </xf>
    <xf numFmtId="0" fontId="34" fillId="47" borderId="16" xfId="0" applyFont="1" applyFill="1" applyBorder="1" applyAlignment="1">
      <alignment horizontal="center" vertical="center" wrapText="1"/>
    </xf>
    <xf numFmtId="0" fontId="34" fillId="47" borderId="16" xfId="0" applyNumberFormat="1" applyFont="1" applyFill="1" applyBorder="1" applyAlignment="1">
      <alignment horizontal="left" vertical="center" wrapText="1"/>
    </xf>
    <xf numFmtId="0" fontId="34" fillId="47" borderId="16" xfId="0" applyFont="1" applyFill="1" applyBorder="1" applyAlignment="1">
      <alignment horizontal="left" vertical="center" wrapText="1"/>
    </xf>
    <xf numFmtId="0" fontId="33" fillId="0" borderId="35" xfId="0" applyFont="1" applyBorder="1" applyAlignment="1">
      <alignment horizontal="center" vertical="center" wrapText="1"/>
    </xf>
    <xf numFmtId="4" fontId="33" fillId="0" borderId="40" xfId="0" applyNumberFormat="1" applyFont="1" applyFill="1" applyBorder="1" applyAlignment="1">
      <alignment vertical="center" wrapText="1"/>
    </xf>
    <xf numFmtId="4" fontId="35" fillId="47" borderId="40" xfId="0" applyNumberFormat="1" applyFont="1" applyFill="1" applyBorder="1" applyAlignment="1">
      <alignment horizontal="right" vertical="center" wrapText="1"/>
    </xf>
    <xf numFmtId="0" fontId="35" fillId="0" borderId="39" xfId="0" applyFont="1" applyBorder="1" applyAlignment="1">
      <alignment horizontal="center" vertical="center" wrapText="1"/>
    </xf>
    <xf numFmtId="0" fontId="35" fillId="0" borderId="34" xfId="0" applyFont="1" applyBorder="1" applyAlignment="1">
      <alignment horizontal="center" vertical="center" wrapText="1"/>
    </xf>
    <xf numFmtId="3" fontId="32" fillId="0" borderId="38" xfId="0" applyNumberFormat="1" applyFont="1" applyBorder="1" applyAlignment="1">
      <alignment vertical="center" wrapText="1"/>
    </xf>
    <xf numFmtId="4" fontId="32" fillId="0" borderId="40" xfId="0" applyNumberFormat="1" applyFont="1" applyBorder="1" applyAlignment="1">
      <alignment vertical="center" wrapText="1"/>
    </xf>
    <xf numFmtId="187" fontId="34" fillId="49" borderId="37" xfId="469" applyNumberFormat="1" applyFont="1" applyFill="1" applyBorder="1" applyAlignment="1">
      <alignment vertical="center" wrapText="1"/>
    </xf>
    <xf numFmtId="0" fontId="35" fillId="47" borderId="0" xfId="0" applyFont="1" applyFill="1" applyBorder="1" applyAlignment="1">
      <alignment horizontal="center" vertical="center" wrapText="1"/>
    </xf>
    <xf numFmtId="0" fontId="33" fillId="46" borderId="18" xfId="0" applyNumberFormat="1" applyFont="1" applyFill="1" applyBorder="1" applyAlignment="1">
      <alignment horizontal="center" vertical="center" wrapText="1"/>
    </xf>
    <xf numFmtId="0" fontId="35" fillId="0" borderId="16" xfId="466" applyNumberFormat="1" applyFont="1" applyFill="1" applyBorder="1" applyAlignment="1">
      <alignment horizontal="center" vertical="center" wrapText="1"/>
    </xf>
    <xf numFmtId="0" fontId="33" fillId="0" borderId="0" xfId="0" applyNumberFormat="1" applyFont="1" applyAlignment="1">
      <alignment horizontal="center" vertical="center" wrapText="1"/>
    </xf>
    <xf numFmtId="0" fontId="33" fillId="0" borderId="21" xfId="466" applyNumberFormat="1" applyFont="1" applyBorder="1" applyAlignment="1">
      <alignment horizontal="center" vertical="center" wrapText="1"/>
    </xf>
    <xf numFmtId="0" fontId="35" fillId="0" borderId="16" xfId="466" applyNumberFormat="1" applyFont="1" applyBorder="1" applyAlignment="1">
      <alignment horizontal="center" vertical="center" wrapText="1"/>
    </xf>
    <xf numFmtId="0" fontId="33" fillId="47" borderId="0" xfId="0" applyNumberFormat="1" applyFont="1" applyFill="1" applyBorder="1" applyAlignment="1">
      <alignment horizontal="center" vertical="center" wrapText="1"/>
    </xf>
    <xf numFmtId="0" fontId="34" fillId="48" borderId="27" xfId="0" applyNumberFormat="1" applyFont="1" applyFill="1" applyBorder="1" applyAlignment="1">
      <alignment horizontal="center" vertical="center" wrapText="1"/>
    </xf>
    <xf numFmtId="0" fontId="35" fillId="46" borderId="18" xfId="466" applyNumberFormat="1" applyFont="1" applyFill="1" applyBorder="1" applyAlignment="1">
      <alignment horizontal="center" vertical="center" wrapText="1"/>
    </xf>
    <xf numFmtId="0" fontId="33" fillId="0" borderId="21" xfId="0" applyNumberFormat="1" applyFont="1" applyBorder="1" applyAlignment="1">
      <alignment horizontal="center" vertical="center" wrapText="1"/>
    </xf>
    <xf numFmtId="0" fontId="35" fillId="47" borderId="0" xfId="466" applyNumberFormat="1" applyFont="1" applyFill="1" applyBorder="1" applyAlignment="1">
      <alignment horizontal="center" vertical="center" wrapText="1"/>
    </xf>
    <xf numFmtId="0" fontId="33" fillId="0" borderId="17" xfId="0" applyNumberFormat="1" applyFont="1" applyBorder="1" applyAlignment="1">
      <alignment horizontal="center" vertical="center" wrapText="1"/>
    </xf>
    <xf numFmtId="0" fontId="33" fillId="0" borderId="17" xfId="0" applyNumberFormat="1" applyFont="1" applyFill="1" applyBorder="1" applyAlignment="1">
      <alignment horizontal="center" vertical="center" wrapText="1"/>
    </xf>
    <xf numFmtId="0" fontId="35" fillId="0" borderId="21" xfId="466" applyNumberFormat="1" applyFont="1" applyBorder="1" applyAlignment="1">
      <alignment horizontal="center" vertical="center" wrapText="1"/>
    </xf>
    <xf numFmtId="190" fontId="34" fillId="48" borderId="28" xfId="469" applyNumberFormat="1" applyFont="1" applyFill="1" applyBorder="1" applyAlignment="1">
      <alignment horizontal="center" vertical="center" wrapText="1"/>
    </xf>
    <xf numFmtId="190" fontId="35" fillId="47" borderId="16" xfId="469" applyNumberFormat="1" applyFont="1" applyFill="1" applyBorder="1" applyAlignment="1">
      <alignment horizontal="center" vertical="center" wrapText="1"/>
    </xf>
    <xf numFmtId="190" fontId="33" fillId="0" borderId="21" xfId="469" applyNumberFormat="1" applyFont="1" applyBorder="1" applyAlignment="1">
      <alignment horizontal="center" vertical="center" wrapText="1"/>
    </xf>
    <xf numFmtId="190" fontId="32" fillId="46" borderId="18" xfId="469" applyNumberFormat="1" applyFont="1" applyFill="1" applyBorder="1" applyAlignment="1">
      <alignment horizontal="center" vertical="center" wrapText="1"/>
    </xf>
    <xf numFmtId="190" fontId="33" fillId="0" borderId="0" xfId="469" applyNumberFormat="1" applyFont="1" applyAlignment="1">
      <alignment horizontal="center" vertical="center" wrapText="1"/>
    </xf>
    <xf numFmtId="190" fontId="33" fillId="0" borderId="17" xfId="469" applyNumberFormat="1" applyFont="1" applyFill="1" applyBorder="1" applyAlignment="1">
      <alignment horizontal="center" vertical="center" wrapText="1"/>
    </xf>
    <xf numFmtId="190" fontId="35" fillId="0" borderId="16" xfId="469" applyNumberFormat="1" applyFont="1" applyFill="1" applyBorder="1" applyAlignment="1">
      <alignment horizontal="center" vertical="center" wrapText="1"/>
    </xf>
    <xf numFmtId="190" fontId="33" fillId="0" borderId="17" xfId="469" applyNumberFormat="1" applyFont="1" applyBorder="1" applyAlignment="1">
      <alignment horizontal="center" vertical="center" wrapText="1"/>
    </xf>
    <xf numFmtId="190" fontId="33" fillId="47" borderId="0" xfId="469" applyNumberFormat="1" applyFont="1" applyFill="1" applyBorder="1" applyAlignment="1">
      <alignment horizontal="center" vertical="center" wrapText="1"/>
    </xf>
    <xf numFmtId="190" fontId="34" fillId="47" borderId="16" xfId="469" applyNumberFormat="1" applyFont="1" applyFill="1" applyBorder="1" applyAlignment="1">
      <alignment horizontal="center" vertical="center" wrapText="1"/>
    </xf>
    <xf numFmtId="0" fontId="35" fillId="47" borderId="34" xfId="0" applyFont="1" applyFill="1" applyBorder="1" applyAlignment="1">
      <alignment horizontal="center" vertical="center" wrapText="1"/>
    </xf>
    <xf numFmtId="0" fontId="34" fillId="0" borderId="17" xfId="375" applyFont="1" applyFill="1" applyBorder="1" applyAlignment="1">
      <alignment horizontal="left" vertical="center" wrapText="1"/>
    </xf>
    <xf numFmtId="0" fontId="35" fillId="0" borderId="16" xfId="0" applyFont="1" applyFill="1" applyBorder="1" applyAlignment="1">
      <alignment horizontal="left" vertical="center" wrapText="1"/>
    </xf>
    <xf numFmtId="0" fontId="33" fillId="0" borderId="0" xfId="0" applyFont="1" applyFill="1" applyAlignment="1">
      <alignment vertical="center" wrapText="1"/>
    </xf>
    <xf numFmtId="0" fontId="34" fillId="0" borderId="17" xfId="0" applyFont="1" applyFill="1" applyBorder="1" applyAlignment="1">
      <alignment horizontal="center" vertical="center" wrapText="1"/>
    </xf>
    <xf numFmtId="0" fontId="34" fillId="48" borderId="29" xfId="0" applyFont="1" applyFill="1" applyBorder="1" applyAlignment="1">
      <alignment horizontal="center" vertical="center" wrapText="1"/>
    </xf>
    <xf numFmtId="0" fontId="34" fillId="0" borderId="34" xfId="0" applyFont="1" applyFill="1" applyBorder="1" applyAlignment="1">
      <alignment horizontal="center" vertical="center" wrapText="1"/>
    </xf>
    <xf numFmtId="0" fontId="34" fillId="48" borderId="36" xfId="0" applyFont="1" applyFill="1" applyBorder="1" applyAlignment="1">
      <alignment horizontal="center" vertical="center" wrapText="1"/>
    </xf>
    <xf numFmtId="187" fontId="34" fillId="48" borderId="37" xfId="469" applyNumberFormat="1" applyFont="1" applyFill="1" applyBorder="1" applyAlignment="1">
      <alignment vertical="center" wrapText="1"/>
    </xf>
    <xf numFmtId="0" fontId="35" fillId="47" borderId="39" xfId="0" applyFont="1" applyFill="1" applyBorder="1" applyAlignment="1">
      <alignment horizontal="center" vertical="center" wrapText="1"/>
    </xf>
    <xf numFmtId="0" fontId="34" fillId="47" borderId="34" xfId="0" applyFont="1" applyFill="1" applyBorder="1" applyAlignment="1">
      <alignment horizontal="center" vertical="center" wrapText="1"/>
    </xf>
    <xf numFmtId="187" fontId="33" fillId="0" borderId="38" xfId="0" applyNumberFormat="1" applyFont="1" applyFill="1" applyBorder="1" applyAlignment="1">
      <alignment vertical="center" wrapText="1"/>
    </xf>
    <xf numFmtId="0" fontId="35" fillId="0" borderId="16" xfId="0" applyNumberFormat="1" applyFont="1" applyBorder="1" applyAlignment="1">
      <alignment horizontal="center" vertical="center" wrapText="1"/>
    </xf>
    <xf numFmtId="0" fontId="34" fillId="47" borderId="16" xfId="470" applyNumberFormat="1" applyFont="1" applyFill="1" applyBorder="1" applyAlignment="1" applyProtection="1">
      <alignment horizontal="center" vertical="center" wrapText="1"/>
      <protection hidden="1"/>
    </xf>
    <xf numFmtId="0" fontId="34" fillId="47" borderId="15" xfId="466" applyNumberFormat="1" applyFont="1" applyFill="1" applyBorder="1" applyAlignment="1">
      <alignment horizontal="center" vertical="center" wrapText="1"/>
    </xf>
    <xf numFmtId="0" fontId="35" fillId="0" borderId="17" xfId="466" applyNumberFormat="1" applyFont="1" applyFill="1" applyBorder="1" applyAlignment="1">
      <alignment horizontal="center" vertical="center" wrapText="1"/>
    </xf>
    <xf numFmtId="0" fontId="34" fillId="48" borderId="27" xfId="466" applyNumberFormat="1" applyFont="1" applyFill="1" applyBorder="1" applyAlignment="1">
      <alignment horizontal="center" vertical="center" wrapText="1"/>
    </xf>
    <xf numFmtId="0" fontId="35" fillId="0" borderId="17" xfId="466" applyNumberFormat="1" applyFont="1" applyBorder="1" applyAlignment="1">
      <alignment horizontal="center" vertical="center" wrapText="1"/>
    </xf>
    <xf numFmtId="0" fontId="35" fillId="0" borderId="0" xfId="466" applyNumberFormat="1" applyFont="1" applyAlignment="1">
      <alignment horizontal="center" vertical="center" wrapText="1"/>
    </xf>
    <xf numFmtId="0" fontId="33" fillId="0" borderId="0" xfId="0" applyFont="1" applyFill="1" applyAlignment="1">
      <alignment vertical="center" wrapText="1"/>
    </xf>
    <xf numFmtId="0" fontId="33" fillId="0" borderId="0" xfId="0" applyFont="1" applyFill="1" applyAlignment="1">
      <alignment vertical="center" wrapText="1"/>
    </xf>
    <xf numFmtId="0" fontId="34" fillId="46" borderId="18" xfId="0" applyFont="1" applyFill="1" applyBorder="1" applyAlignment="1">
      <alignment horizontal="center" vertical="center" wrapText="1"/>
    </xf>
    <xf numFmtId="0" fontId="34" fillId="46" borderId="18" xfId="375" applyFont="1" applyFill="1" applyBorder="1" applyAlignment="1">
      <alignment horizontal="left" vertical="center" wrapText="1"/>
    </xf>
    <xf numFmtId="167" fontId="32" fillId="46" borderId="18" xfId="469" applyFont="1" applyFill="1" applyBorder="1" applyAlignment="1">
      <alignment vertical="center" wrapText="1"/>
    </xf>
    <xf numFmtId="0" fontId="34" fillId="46" borderId="23" xfId="0" applyFont="1" applyFill="1" applyBorder="1" applyAlignment="1">
      <alignment horizontal="center" vertical="center" wrapText="1"/>
    </xf>
    <xf numFmtId="4" fontId="33" fillId="46" borderId="41" xfId="0" applyNumberFormat="1" applyFont="1" applyFill="1" applyBorder="1" applyAlignment="1">
      <alignment vertical="center" wrapText="1"/>
    </xf>
    <xf numFmtId="0" fontId="35" fillId="0" borderId="24" xfId="0" applyFont="1" applyFill="1" applyBorder="1" applyAlignment="1">
      <alignment horizontal="left" vertical="center" wrapText="1"/>
    </xf>
    <xf numFmtId="167" fontId="33" fillId="0" borderId="20" xfId="469" applyFont="1" applyFill="1" applyBorder="1" applyAlignment="1">
      <alignment horizontal="center" vertical="center" wrapText="1"/>
    </xf>
    <xf numFmtId="3" fontId="33" fillId="0" borderId="35" xfId="0" applyNumberFormat="1" applyFont="1" applyBorder="1" applyAlignment="1">
      <alignment horizontal="right" vertical="center" wrapText="1"/>
    </xf>
    <xf numFmtId="0" fontId="35" fillId="47" borderId="16" xfId="0" applyFont="1" applyFill="1" applyBorder="1" applyAlignment="1">
      <alignment horizontal="center" vertical="center" wrapText="1"/>
    </xf>
    <xf numFmtId="0" fontId="35" fillId="47" borderId="16" xfId="0" applyFont="1" applyFill="1" applyBorder="1" applyAlignment="1">
      <alignment horizontal="left" vertical="center" wrapText="1"/>
    </xf>
    <xf numFmtId="0" fontId="35" fillId="47" borderId="16" xfId="466" applyNumberFormat="1" applyFont="1" applyFill="1" applyBorder="1" applyAlignment="1">
      <alignment horizontal="center" vertical="center" wrapText="1"/>
    </xf>
    <xf numFmtId="188" fontId="35" fillId="47" borderId="16" xfId="470" applyNumberFormat="1" applyFont="1" applyFill="1" applyBorder="1" applyAlignment="1" applyProtection="1">
      <alignment horizontal="left" vertical="center" wrapText="1"/>
      <protection hidden="1"/>
    </xf>
    <xf numFmtId="189" fontId="35" fillId="47" borderId="16" xfId="466" applyNumberFormat="1" applyFont="1" applyFill="1" applyBorder="1" applyAlignment="1">
      <alignment horizontal="center" vertical="center" wrapText="1"/>
    </xf>
    <xf numFmtId="0" fontId="35" fillId="47" borderId="16" xfId="0" applyNumberFormat="1" applyFont="1" applyFill="1" applyBorder="1" applyAlignment="1">
      <alignment horizontal="left" vertical="center" wrapText="1"/>
    </xf>
    <xf numFmtId="0" fontId="36" fillId="47" borderId="16" xfId="0" applyNumberFormat="1" applyFont="1" applyFill="1" applyBorder="1" applyAlignment="1">
      <alignment horizontal="left" vertical="center" wrapText="1"/>
    </xf>
    <xf numFmtId="0" fontId="35" fillId="47" borderId="16" xfId="0" applyNumberFormat="1" applyFont="1" applyFill="1" applyBorder="1" applyAlignment="1" applyProtection="1">
      <alignment horizontal="center" vertical="center" wrapText="1"/>
    </xf>
    <xf numFmtId="0" fontId="35" fillId="47" borderId="16" xfId="0" applyNumberFormat="1" applyFont="1" applyFill="1" applyBorder="1" applyAlignment="1">
      <alignment horizontal="center" vertical="center" wrapText="1"/>
    </xf>
    <xf numFmtId="3" fontId="35" fillId="47" borderId="40" xfId="0" applyNumberFormat="1" applyFont="1" applyFill="1" applyBorder="1" applyAlignment="1">
      <alignment horizontal="right" vertical="center" wrapText="1"/>
    </xf>
    <xf numFmtId="0" fontId="35" fillId="47" borderId="0" xfId="0" applyFont="1" applyFill="1" applyBorder="1" applyAlignment="1">
      <alignment horizontal="center" vertical="center" wrapText="1"/>
    </xf>
    <xf numFmtId="0" fontId="34" fillId="48" borderId="27" xfId="0" applyFont="1" applyFill="1" applyBorder="1" applyAlignment="1">
      <alignment horizontal="center" vertical="center" wrapText="1"/>
    </xf>
    <xf numFmtId="4" fontId="35" fillId="0" borderId="16" xfId="0" applyNumberFormat="1" applyFont="1" applyFill="1" applyBorder="1" applyAlignment="1">
      <alignment horizontal="center" vertical="center" wrapText="1"/>
    </xf>
    <xf numFmtId="4" fontId="35" fillId="46" borderId="18" xfId="0" applyNumberFormat="1" applyFont="1" applyFill="1" applyBorder="1" applyAlignment="1">
      <alignment horizontal="center" vertical="center" wrapText="1"/>
    </xf>
    <xf numFmtId="4" fontId="35" fillId="0" borderId="17" xfId="0" applyNumberFormat="1" applyFont="1" applyFill="1" applyBorder="1" applyAlignment="1">
      <alignment horizontal="center" vertical="center" wrapText="1"/>
    </xf>
    <xf numFmtId="4" fontId="35" fillId="47" borderId="16" xfId="0" applyNumberFormat="1" applyFont="1" applyFill="1" applyBorder="1" applyAlignment="1">
      <alignment horizontal="center" vertical="center" wrapText="1"/>
    </xf>
    <xf numFmtId="4" fontId="35" fillId="0" borderId="17" xfId="0" applyNumberFormat="1" applyFont="1" applyBorder="1" applyAlignment="1">
      <alignment horizontal="center" vertical="center" wrapText="1"/>
    </xf>
    <xf numFmtId="4" fontId="35" fillId="0" borderId="21" xfId="0" applyNumberFormat="1" applyFont="1" applyFill="1" applyBorder="1" applyAlignment="1">
      <alignment horizontal="center" vertical="center" wrapText="1"/>
    </xf>
    <xf numFmtId="3" fontId="34" fillId="47" borderId="16" xfId="0" applyNumberFormat="1" applyFont="1" applyFill="1" applyBorder="1" applyAlignment="1">
      <alignment horizontal="center" vertical="center" wrapText="1"/>
    </xf>
    <xf numFmtId="10" fontId="35" fillId="0" borderId="0" xfId="0" applyNumberFormat="1" applyFont="1" applyAlignment="1">
      <alignment horizontal="center" vertical="center" wrapText="1"/>
    </xf>
    <xf numFmtId="0" fontId="35" fillId="47" borderId="39" xfId="0" applyNumberFormat="1" applyFont="1" applyFill="1" applyBorder="1" applyAlignment="1">
      <alignment horizontal="center" vertical="center" wrapText="1"/>
    </xf>
    <xf numFmtId="0" fontId="35" fillId="47" borderId="40" xfId="0" applyNumberFormat="1" applyFont="1" applyFill="1" applyBorder="1" applyAlignment="1">
      <alignment horizontal="left" vertical="center" wrapText="1"/>
    </xf>
    <xf numFmtId="0" fontId="35" fillId="47" borderId="39" xfId="0" applyNumberFormat="1" applyFont="1" applyFill="1" applyBorder="1" applyAlignment="1">
      <alignment horizontal="left" vertical="center" wrapText="1"/>
    </xf>
    <xf numFmtId="0" fontId="35" fillId="47" borderId="35" xfId="0" applyNumberFormat="1" applyFont="1" applyFill="1" applyBorder="1" applyAlignment="1">
      <alignment horizontal="left" vertical="center" wrapText="1"/>
    </xf>
    <xf numFmtId="0" fontId="36" fillId="0" borderId="0" xfId="0" applyFont="1" applyAlignment="1">
      <alignment vertical="center" wrapText="1"/>
    </xf>
    <xf numFmtId="188" fontId="33" fillId="47" borderId="16" xfId="470" applyNumberFormat="1" applyFont="1" applyFill="1" applyBorder="1" applyAlignment="1" applyProtection="1">
      <alignment horizontal="left" vertical="center" wrapText="1"/>
      <protection hidden="1"/>
    </xf>
    <xf numFmtId="188" fontId="32" fillId="47" borderId="16" xfId="470" applyNumberFormat="1" applyFont="1" applyFill="1" applyBorder="1" applyAlignment="1" applyProtection="1">
      <alignment horizontal="left" vertical="center" wrapText="1"/>
      <protection hidden="1"/>
    </xf>
    <xf numFmtId="0" fontId="33" fillId="47" borderId="16" xfId="0" applyNumberFormat="1" applyFont="1" applyFill="1" applyBorder="1" applyAlignment="1">
      <alignment horizontal="left" vertical="center" wrapText="1"/>
    </xf>
    <xf numFmtId="0" fontId="33" fillId="0" borderId="17" xfId="0" applyFont="1" applyBorder="1" applyAlignment="1">
      <alignment horizontal="center" vertical="center" wrapText="1"/>
    </xf>
    <xf numFmtId="189" fontId="35" fillId="0" borderId="17" xfId="0" applyNumberFormat="1" applyFont="1" applyBorder="1" applyAlignment="1">
      <alignment horizontal="center" vertical="center" wrapText="1"/>
    </xf>
    <xf numFmtId="189" fontId="33" fillId="0" borderId="17" xfId="469" applyNumberFormat="1" applyFont="1" applyBorder="1" applyAlignment="1">
      <alignment horizontal="center" vertical="center" wrapText="1"/>
    </xf>
    <xf numFmtId="0" fontId="33" fillId="0" borderId="16" xfId="0" applyFont="1" applyBorder="1" applyAlignment="1">
      <alignment horizontal="center" vertical="center" wrapText="1"/>
    </xf>
    <xf numFmtId="189" fontId="35" fillId="0" borderId="16" xfId="0" applyNumberFormat="1" applyFont="1" applyBorder="1" applyAlignment="1">
      <alignment horizontal="center" vertical="center" wrapText="1"/>
    </xf>
    <xf numFmtId="189" fontId="33" fillId="0" borderId="16" xfId="469" applyNumberFormat="1" applyFont="1" applyBorder="1" applyAlignment="1">
      <alignment horizontal="center" vertical="center" wrapText="1"/>
    </xf>
    <xf numFmtId="9" fontId="35" fillId="0" borderId="16" xfId="395" applyFont="1" applyBorder="1" applyAlignment="1">
      <alignment horizontal="center" vertical="center" wrapText="1"/>
    </xf>
    <xf numFmtId="164" fontId="32" fillId="0" borderId="40" xfId="0" applyNumberFormat="1" applyFont="1" applyBorder="1" applyAlignment="1">
      <alignment vertical="center" wrapText="1"/>
    </xf>
    <xf numFmtId="0" fontId="33" fillId="0" borderId="16" xfId="0" applyNumberFormat="1" applyFont="1" applyFill="1" applyBorder="1" applyAlignment="1">
      <alignment horizontal="left" vertical="center" wrapText="1"/>
    </xf>
    <xf numFmtId="0" fontId="35" fillId="0" borderId="16" xfId="0" applyNumberFormat="1" applyFont="1" applyFill="1" applyBorder="1" applyAlignment="1">
      <alignment horizontal="center" vertical="center" wrapText="1"/>
    </xf>
    <xf numFmtId="188" fontId="35" fillId="0" borderId="16" xfId="470" applyNumberFormat="1" applyFont="1" applyFill="1" applyBorder="1" applyAlignment="1" applyProtection="1">
      <alignment horizontal="left" vertical="center" wrapText="1"/>
      <protection hidden="1"/>
    </xf>
    <xf numFmtId="189" fontId="35" fillId="0" borderId="16" xfId="466" applyNumberFormat="1" applyFont="1" applyFill="1" applyBorder="1" applyAlignment="1">
      <alignment horizontal="center" vertical="center" wrapText="1"/>
    </xf>
    <xf numFmtId="0" fontId="35" fillId="0" borderId="16" xfId="0" applyNumberFormat="1" applyFont="1" applyFill="1" applyBorder="1" applyAlignment="1">
      <alignment horizontal="left" vertical="center" wrapText="1"/>
    </xf>
    <xf numFmtId="0" fontId="33" fillId="0" borderId="16" xfId="0" applyNumberFormat="1" applyFont="1" applyFill="1" applyBorder="1" applyAlignment="1">
      <alignment horizontal="left" vertical="top" wrapText="1"/>
    </xf>
    <xf numFmtId="0" fontId="34" fillId="49" borderId="31" xfId="0" applyFont="1" applyFill="1" applyBorder="1" applyAlignment="1">
      <alignment horizontal="center" vertical="center" wrapText="1"/>
    </xf>
    <xf numFmtId="0" fontId="34" fillId="49" borderId="25" xfId="0" applyFont="1" applyFill="1" applyBorder="1" applyAlignment="1">
      <alignment horizontal="center" vertical="center" wrapText="1"/>
    </xf>
    <xf numFmtId="0" fontId="34" fillId="49" borderId="32" xfId="0" applyNumberFormat="1" applyFont="1" applyFill="1" applyBorder="1" applyAlignment="1">
      <alignment horizontal="center" vertical="center" wrapText="1"/>
    </xf>
    <xf numFmtId="0" fontId="34" fillId="49" borderId="26" xfId="0" applyNumberFormat="1" applyFont="1" applyFill="1" applyBorder="1" applyAlignment="1">
      <alignment horizontal="center" vertical="center" wrapText="1"/>
    </xf>
    <xf numFmtId="0" fontId="41" fillId="48" borderId="28" xfId="0" applyFont="1" applyFill="1" applyBorder="1" applyAlignment="1">
      <alignment horizontal="left" vertical="center" wrapText="1"/>
    </xf>
    <xf numFmtId="0" fontId="41" fillId="48" borderId="29" xfId="0" applyFont="1" applyFill="1" applyBorder="1" applyAlignment="1">
      <alignment horizontal="left" vertical="center" wrapText="1"/>
    </xf>
    <xf numFmtId="0" fontId="34" fillId="46" borderId="19" xfId="375" applyFont="1" applyFill="1" applyBorder="1" applyAlignment="1">
      <alignment horizontal="left" vertical="center" wrapText="1"/>
    </xf>
    <xf numFmtId="0" fontId="34" fillId="46" borderId="14" xfId="375" applyFont="1" applyFill="1" applyBorder="1" applyAlignment="1">
      <alignment horizontal="left" vertical="center" wrapText="1"/>
    </xf>
    <xf numFmtId="0" fontId="34" fillId="46" borderId="22" xfId="375" applyFont="1" applyFill="1" applyBorder="1" applyAlignment="1">
      <alignment horizontal="left" vertical="center" wrapText="1"/>
    </xf>
    <xf numFmtId="0" fontId="34" fillId="49" borderId="42" xfId="0" applyFont="1" applyFill="1" applyBorder="1" applyAlignment="1">
      <alignment horizontal="center" vertical="center" wrapText="1"/>
    </xf>
    <xf numFmtId="0" fontId="34" fillId="49" borderId="43" xfId="0" applyFont="1" applyFill="1" applyBorder="1" applyAlignment="1">
      <alignment horizontal="center" vertical="center" wrapText="1"/>
    </xf>
    <xf numFmtId="0" fontId="34" fillId="49" borderId="29" xfId="0" applyFont="1" applyFill="1" applyBorder="1" applyAlignment="1">
      <alignment horizontal="center" vertical="center" wrapText="1"/>
    </xf>
    <xf numFmtId="0" fontId="34" fillId="49" borderId="30" xfId="0" applyFont="1" applyFill="1" applyBorder="1" applyAlignment="1">
      <alignment horizontal="center" vertical="center" wrapText="1"/>
    </xf>
    <xf numFmtId="0" fontId="34" fillId="49" borderId="33" xfId="0" applyFont="1" applyFill="1" applyBorder="1" applyAlignment="1">
      <alignment horizontal="center" vertical="center" wrapText="1"/>
    </xf>
    <xf numFmtId="0" fontId="32" fillId="47" borderId="0" xfId="0" applyFont="1" applyFill="1" applyBorder="1" applyAlignment="1">
      <alignment horizontal="center" vertical="center" wrapText="1"/>
    </xf>
    <xf numFmtId="0" fontId="42" fillId="47" borderId="0" xfId="0" applyFont="1" applyFill="1" applyBorder="1" applyAlignment="1">
      <alignment horizontal="center" vertical="center" wrapText="1"/>
    </xf>
    <xf numFmtId="0" fontId="37" fillId="47" borderId="0" xfId="0" applyFont="1" applyFill="1" applyBorder="1" applyAlignment="1">
      <alignment horizontal="center" vertical="center" wrapText="1"/>
    </xf>
    <xf numFmtId="0" fontId="38" fillId="47" borderId="0" xfId="0" applyFont="1" applyFill="1" applyBorder="1" applyAlignment="1">
      <alignment horizontal="center" vertical="center" wrapText="1"/>
    </xf>
    <xf numFmtId="0" fontId="34" fillId="49" borderId="32" xfId="0" applyFont="1" applyFill="1" applyBorder="1" applyAlignment="1">
      <alignment horizontal="center" vertical="center" wrapText="1"/>
    </xf>
    <xf numFmtId="0" fontId="34" fillId="49" borderId="26" xfId="0" applyFont="1" applyFill="1" applyBorder="1" applyAlignment="1">
      <alignment horizontal="center" vertical="center" wrapText="1"/>
    </xf>
    <xf numFmtId="190" fontId="34" fillId="49" borderId="32" xfId="0" applyNumberFormat="1" applyFont="1" applyFill="1" applyBorder="1" applyAlignment="1">
      <alignment horizontal="center" vertical="center" wrapText="1"/>
    </xf>
    <xf numFmtId="190" fontId="34" fillId="49" borderId="26" xfId="0" applyNumberFormat="1" applyFont="1" applyFill="1" applyBorder="1" applyAlignment="1">
      <alignment horizontal="center" vertical="center" wrapText="1"/>
    </xf>
    <xf numFmtId="0" fontId="34" fillId="49" borderId="44" xfId="0" applyFont="1" applyFill="1" applyBorder="1" applyAlignment="1">
      <alignment horizontal="center" vertical="center" wrapText="1"/>
    </xf>
    <xf numFmtId="0" fontId="34" fillId="49" borderId="45" xfId="0" applyFont="1" applyFill="1" applyBorder="1" applyAlignment="1">
      <alignment horizontal="center" vertical="center" wrapText="1"/>
    </xf>
    <xf numFmtId="0" fontId="35" fillId="47" borderId="0" xfId="0" applyFont="1" applyFill="1" applyBorder="1" applyAlignment="1">
      <alignment horizontal="center" vertical="center" wrapText="1"/>
    </xf>
  </cellXfs>
  <cellStyles count="642">
    <cellStyle name="2" xfId="1"/>
    <cellStyle name="2 1" xfId="2"/>
    <cellStyle name="2 2" xfId="3"/>
    <cellStyle name="20% - Accent1" xfId="4"/>
    <cellStyle name="20% - Accent2" xfId="5"/>
    <cellStyle name="20% - Accent3" xfId="6"/>
    <cellStyle name="20% - Accent4" xfId="7"/>
    <cellStyle name="20% - Accent5" xfId="8"/>
    <cellStyle name="20% - Accent6" xfId="9"/>
    <cellStyle name="20% - Énfasis1 1" xfId="10"/>
    <cellStyle name="20% - Énfasis1 2" xfId="11"/>
    <cellStyle name="20% - Énfasis1 2 2" xfId="12"/>
    <cellStyle name="20% - Énfasis1 3" xfId="13"/>
    <cellStyle name="20% - Énfasis1 4" xfId="14"/>
    <cellStyle name="20% - Énfasis1 5" xfId="15"/>
    <cellStyle name="20% - Énfasis1 6" xfId="16"/>
    <cellStyle name="20% - Énfasis2 1" xfId="17"/>
    <cellStyle name="20% - Énfasis2 2" xfId="18"/>
    <cellStyle name="20% - Énfasis2 2 2" xfId="19"/>
    <cellStyle name="20% - Énfasis2 3" xfId="20"/>
    <cellStyle name="20% - Énfasis2 4" xfId="21"/>
    <cellStyle name="20% - Énfasis2 5" xfId="22"/>
    <cellStyle name="20% - Énfasis2 6" xfId="23"/>
    <cellStyle name="20% - Énfasis3 1" xfId="24"/>
    <cellStyle name="20% - Énfasis3 2" xfId="25"/>
    <cellStyle name="20% - Énfasis3 2 2" xfId="26"/>
    <cellStyle name="20% - Énfasis3 3" xfId="27"/>
    <cellStyle name="20% - Énfasis3 4" xfId="28"/>
    <cellStyle name="20% - Énfasis3 5" xfId="29"/>
    <cellStyle name="20% - Énfasis3 6" xfId="30"/>
    <cellStyle name="20% - Énfasis4 1" xfId="31"/>
    <cellStyle name="20% - Énfasis4 2" xfId="32"/>
    <cellStyle name="20% - Énfasis4 2 2" xfId="33"/>
    <cellStyle name="20% - Énfasis4 3" xfId="34"/>
    <cellStyle name="20% - Énfasis4 4" xfId="35"/>
    <cellStyle name="20% - Énfasis4 5" xfId="36"/>
    <cellStyle name="20% - Énfasis4 6" xfId="37"/>
    <cellStyle name="20% - Énfasis5 1" xfId="38"/>
    <cellStyle name="20% - Énfasis5 2" xfId="39"/>
    <cellStyle name="20% - Énfasis5 2 2" xfId="40"/>
    <cellStyle name="20% - Énfasis5 3" xfId="41"/>
    <cellStyle name="20% - Énfasis5 4" xfId="42"/>
    <cellStyle name="20% - Énfasis5 5" xfId="43"/>
    <cellStyle name="20% - Énfasis5 6" xfId="44"/>
    <cellStyle name="20% - Énfasis6 1" xfId="45"/>
    <cellStyle name="20% - Énfasis6 2" xfId="46"/>
    <cellStyle name="20% - Énfasis6 2 2" xfId="47"/>
    <cellStyle name="20% - Énfasis6 3" xfId="48"/>
    <cellStyle name="20% - Énfasis6 4" xfId="49"/>
    <cellStyle name="20% - Énfasis6 5" xfId="50"/>
    <cellStyle name="20% - Énfasis6 6" xfId="51"/>
    <cellStyle name="40% - Accent1" xfId="52"/>
    <cellStyle name="40% - Accent2" xfId="53"/>
    <cellStyle name="40% - Accent3" xfId="54"/>
    <cellStyle name="40% - Accent4" xfId="55"/>
    <cellStyle name="40% - Accent5" xfId="56"/>
    <cellStyle name="40% - Accent6" xfId="57"/>
    <cellStyle name="40% - Énfasis1 1" xfId="58"/>
    <cellStyle name="40% - Énfasis1 2" xfId="59"/>
    <cellStyle name="40% - Énfasis1 2 2" xfId="60"/>
    <cellStyle name="40% - Énfasis1 3" xfId="61"/>
    <cellStyle name="40% - Énfasis1 4" xfId="62"/>
    <cellStyle name="40% - Énfasis1 5" xfId="63"/>
    <cellStyle name="40% - Énfasis1 6" xfId="64"/>
    <cellStyle name="40% - Énfasis2 1" xfId="65"/>
    <cellStyle name="40% - Énfasis2 2" xfId="66"/>
    <cellStyle name="40% - Énfasis2 2 2" xfId="67"/>
    <cellStyle name="40% - Énfasis2 3" xfId="68"/>
    <cellStyle name="40% - Énfasis2 4" xfId="69"/>
    <cellStyle name="40% - Énfasis2 5" xfId="70"/>
    <cellStyle name="40% - Énfasis2 6" xfId="71"/>
    <cellStyle name="40% - Énfasis3 1" xfId="72"/>
    <cellStyle name="40% - Énfasis3 2" xfId="73"/>
    <cellStyle name="40% - Énfasis3 2 2" xfId="74"/>
    <cellStyle name="40% - Énfasis3 3" xfId="75"/>
    <cellStyle name="40% - Énfasis3 4" xfId="76"/>
    <cellStyle name="40% - Énfasis3 5" xfId="77"/>
    <cellStyle name="40% - Énfasis3 6" xfId="78"/>
    <cellStyle name="40% - Énfasis4 1" xfId="79"/>
    <cellStyle name="40% - Énfasis4 2" xfId="80"/>
    <cellStyle name="40% - Énfasis4 2 2" xfId="81"/>
    <cellStyle name="40% - Énfasis4 3" xfId="82"/>
    <cellStyle name="40% - Énfasis4 4" xfId="83"/>
    <cellStyle name="40% - Énfasis4 5" xfId="84"/>
    <cellStyle name="40% - Énfasis4 6" xfId="85"/>
    <cellStyle name="40% - Énfasis5 1" xfId="86"/>
    <cellStyle name="40% - Énfasis5 2" xfId="87"/>
    <cellStyle name="40% - Énfasis5 2 2" xfId="88"/>
    <cellStyle name="40% - Énfasis5 3" xfId="89"/>
    <cellStyle name="40% - Énfasis5 4" xfId="90"/>
    <cellStyle name="40% - Énfasis5 5" xfId="91"/>
    <cellStyle name="40% - Énfasis5 6" xfId="92"/>
    <cellStyle name="40% - Énfasis6 1" xfId="93"/>
    <cellStyle name="40% - Énfasis6 2" xfId="94"/>
    <cellStyle name="40% - Énfasis6 2 2" xfId="95"/>
    <cellStyle name="40% - Énfasis6 3" xfId="96"/>
    <cellStyle name="40% - Énfasis6 4" xfId="97"/>
    <cellStyle name="40% - Énfasis6 5" xfId="98"/>
    <cellStyle name="40% - Énfasis6 6" xfId="99"/>
    <cellStyle name="60% - Accent1" xfId="100"/>
    <cellStyle name="60% - Accent2" xfId="101"/>
    <cellStyle name="60% - Accent3" xfId="102"/>
    <cellStyle name="60% - Accent4" xfId="103"/>
    <cellStyle name="60% - Accent5" xfId="104"/>
    <cellStyle name="60% - Accent6" xfId="105"/>
    <cellStyle name="60% - Énfasis1 1" xfId="106"/>
    <cellStyle name="60% - Énfasis1 2" xfId="107"/>
    <cellStyle name="60% - Énfasis1 2 2" xfId="108"/>
    <cellStyle name="60% - Énfasis1 3" xfId="109"/>
    <cellStyle name="60% - Énfasis1 4" xfId="110"/>
    <cellStyle name="60% - Énfasis1 5" xfId="111"/>
    <cellStyle name="60% - Énfasis1 6" xfId="112"/>
    <cellStyle name="60% - Énfasis2 1" xfId="113"/>
    <cellStyle name="60% - Énfasis2 2" xfId="114"/>
    <cellStyle name="60% - Énfasis2 2 2" xfId="115"/>
    <cellStyle name="60% - Énfasis2 3" xfId="116"/>
    <cellStyle name="60% - Énfasis2 4" xfId="117"/>
    <cellStyle name="60% - Énfasis2 5" xfId="118"/>
    <cellStyle name="60% - Énfasis2 6" xfId="119"/>
    <cellStyle name="60% - Énfasis3 1" xfId="120"/>
    <cellStyle name="60% - Énfasis3 2" xfId="121"/>
    <cellStyle name="60% - Énfasis3 2 2" xfId="122"/>
    <cellStyle name="60% - Énfasis3 3" xfId="123"/>
    <cellStyle name="60% - Énfasis3 4" xfId="124"/>
    <cellStyle name="60% - Énfasis3 5" xfId="125"/>
    <cellStyle name="60% - Énfasis3 6" xfId="126"/>
    <cellStyle name="60% - Énfasis4 1" xfId="127"/>
    <cellStyle name="60% - Énfasis4 2" xfId="128"/>
    <cellStyle name="60% - Énfasis4 2 2" xfId="129"/>
    <cellStyle name="60% - Énfasis4 3" xfId="130"/>
    <cellStyle name="60% - Énfasis4 4" xfId="131"/>
    <cellStyle name="60% - Énfasis4 5" xfId="132"/>
    <cellStyle name="60% - Énfasis4 6" xfId="133"/>
    <cellStyle name="60% - Énfasis5 1" xfId="134"/>
    <cellStyle name="60% - Énfasis5 2" xfId="135"/>
    <cellStyle name="60% - Énfasis5 2 2" xfId="136"/>
    <cellStyle name="60% - Énfasis5 3" xfId="137"/>
    <cellStyle name="60% - Énfasis5 4" xfId="138"/>
    <cellStyle name="60% - Énfasis5 5" xfId="139"/>
    <cellStyle name="60% - Énfasis5 6" xfId="140"/>
    <cellStyle name="60% - Énfasis6 1" xfId="141"/>
    <cellStyle name="60% - Énfasis6 2" xfId="142"/>
    <cellStyle name="60% - Énfasis6 2 2" xfId="143"/>
    <cellStyle name="60% - Énfasis6 3" xfId="144"/>
    <cellStyle name="60% - Énfasis6 4" xfId="145"/>
    <cellStyle name="60% - Énfasis6 5" xfId="146"/>
    <cellStyle name="60% - Énfasis6 6" xfId="147"/>
    <cellStyle name="Accent1" xfId="148"/>
    <cellStyle name="Accent2" xfId="149"/>
    <cellStyle name="Accent3" xfId="150"/>
    <cellStyle name="Accent4" xfId="151"/>
    <cellStyle name="Accent5" xfId="152"/>
    <cellStyle name="Accent6" xfId="153"/>
    <cellStyle name="Bad" xfId="154"/>
    <cellStyle name="BORDES TEXTO" xfId="155"/>
    <cellStyle name="BORDES TEXTO INF." xfId="156"/>
    <cellStyle name="BORDES TEXTO_GP-251 - Presupuesto Estrada V09 - danilo" xfId="157"/>
    <cellStyle name="BORDES TITULOS" xfId="158"/>
    <cellStyle name="Buena 1" xfId="159"/>
    <cellStyle name="Buena 2" xfId="160"/>
    <cellStyle name="Buena 2 2" xfId="161"/>
    <cellStyle name="Buena 3" xfId="162"/>
    <cellStyle name="Buena 4" xfId="163"/>
    <cellStyle name="Buena 5" xfId="164"/>
    <cellStyle name="Buena 6" xfId="165"/>
    <cellStyle name="Calculation" xfId="166"/>
    <cellStyle name="Cálculo 1" xfId="167"/>
    <cellStyle name="Cálculo 2" xfId="168"/>
    <cellStyle name="Cálculo 2 2" xfId="169"/>
    <cellStyle name="Cálculo 3" xfId="170"/>
    <cellStyle name="Cálculo 4" xfId="171"/>
    <cellStyle name="Cálculo 5" xfId="172"/>
    <cellStyle name="Cálculo 6" xfId="173"/>
    <cellStyle name="Celda de comprobación 1" xfId="174"/>
    <cellStyle name="Celda de comprobación 2" xfId="175"/>
    <cellStyle name="Celda de comprobación 2 2" xfId="176"/>
    <cellStyle name="Celda de comprobación 3" xfId="177"/>
    <cellStyle name="Celda de comprobación 4" xfId="178"/>
    <cellStyle name="Celda de comprobación 5" xfId="179"/>
    <cellStyle name="Celda de comprobación 6" xfId="180"/>
    <cellStyle name="Celda vinculada 1" xfId="181"/>
    <cellStyle name="Celda vinculada 2" xfId="182"/>
    <cellStyle name="Celda vinculada 2 2" xfId="183"/>
    <cellStyle name="Celda vinculada 3" xfId="184"/>
    <cellStyle name="Celda vinculada 4" xfId="185"/>
    <cellStyle name="Celda vinculada 5" xfId="186"/>
    <cellStyle name="Celda vinculada 6" xfId="187"/>
    <cellStyle name="Comma" xfId="554"/>
    <cellStyle name="Comma0" xfId="188"/>
    <cellStyle name="Currency" xfId="555"/>
    <cellStyle name="Currency0" xfId="189"/>
    <cellStyle name="Date" xfId="190"/>
    <cellStyle name="Date 2" xfId="556"/>
    <cellStyle name="Encabezado 4 1" xfId="191"/>
    <cellStyle name="Encabezado 4 2" xfId="192"/>
    <cellStyle name="Encabezado 4 2 2" xfId="193"/>
    <cellStyle name="Encabezado 4 3" xfId="194"/>
    <cellStyle name="Encabezado 4 4" xfId="195"/>
    <cellStyle name="Encabezado 4 5" xfId="196"/>
    <cellStyle name="Encabezado 4 6" xfId="197"/>
    <cellStyle name="Énfasis1 1" xfId="198"/>
    <cellStyle name="Énfasis1 2" xfId="199"/>
    <cellStyle name="Énfasis1 2 2" xfId="200"/>
    <cellStyle name="Énfasis1 3" xfId="201"/>
    <cellStyle name="Énfasis1 4" xfId="202"/>
    <cellStyle name="Énfasis1 5" xfId="203"/>
    <cellStyle name="Énfasis1 6" xfId="204"/>
    <cellStyle name="Énfasis2 1" xfId="205"/>
    <cellStyle name="Énfasis2 2" xfId="206"/>
    <cellStyle name="Énfasis2 2 2" xfId="207"/>
    <cellStyle name="Énfasis2 3" xfId="208"/>
    <cellStyle name="Énfasis2 4" xfId="209"/>
    <cellStyle name="Énfasis2 5" xfId="210"/>
    <cellStyle name="Énfasis2 6" xfId="211"/>
    <cellStyle name="Énfasis3 1" xfId="212"/>
    <cellStyle name="Énfasis3 2" xfId="213"/>
    <cellStyle name="Énfasis3 2 2" xfId="214"/>
    <cellStyle name="Énfasis3 3" xfId="215"/>
    <cellStyle name="Énfasis3 4" xfId="216"/>
    <cellStyle name="Énfasis3 5" xfId="217"/>
    <cellStyle name="Énfasis3 6" xfId="218"/>
    <cellStyle name="Énfasis4 1" xfId="219"/>
    <cellStyle name="Énfasis4 2" xfId="220"/>
    <cellStyle name="Énfasis4 2 2" xfId="221"/>
    <cellStyle name="Énfasis4 3" xfId="222"/>
    <cellStyle name="Énfasis4 4" xfId="223"/>
    <cellStyle name="Énfasis4 5" xfId="224"/>
    <cellStyle name="Énfasis4 6" xfId="225"/>
    <cellStyle name="Énfasis5 1" xfId="226"/>
    <cellStyle name="Énfasis5 2" xfId="227"/>
    <cellStyle name="Énfasis5 2 2" xfId="228"/>
    <cellStyle name="Énfasis5 3" xfId="229"/>
    <cellStyle name="Énfasis5 4" xfId="230"/>
    <cellStyle name="Énfasis5 5" xfId="231"/>
    <cellStyle name="Énfasis5 6" xfId="232"/>
    <cellStyle name="Énfasis6 1" xfId="233"/>
    <cellStyle name="Énfasis6 2" xfId="234"/>
    <cellStyle name="Énfasis6 2 2" xfId="235"/>
    <cellStyle name="Énfasis6 3" xfId="236"/>
    <cellStyle name="Énfasis6 4" xfId="237"/>
    <cellStyle name="Énfasis6 5" xfId="238"/>
    <cellStyle name="Énfasis6 6" xfId="239"/>
    <cellStyle name="Entrada 1" xfId="240"/>
    <cellStyle name="Entrada 2" xfId="241"/>
    <cellStyle name="Entrada 2 2" xfId="242"/>
    <cellStyle name="Entrada 3" xfId="243"/>
    <cellStyle name="Entrada 4" xfId="244"/>
    <cellStyle name="Entrada 5" xfId="245"/>
    <cellStyle name="Entrada 6" xfId="246"/>
    <cellStyle name="Estilo 1" xfId="247"/>
    <cellStyle name="Estilo 1 2" xfId="481"/>
    <cellStyle name="Euro" xfId="248"/>
    <cellStyle name="Euro 1" xfId="249"/>
    <cellStyle name="Euro 1 2" xfId="483"/>
    <cellStyle name="Euro 10" xfId="250"/>
    <cellStyle name="Euro 11" xfId="251"/>
    <cellStyle name="Euro 12" xfId="252"/>
    <cellStyle name="Euro 13" xfId="253"/>
    <cellStyle name="Euro 13 2" xfId="484"/>
    <cellStyle name="Euro 14" xfId="482"/>
    <cellStyle name="Euro 2" xfId="254"/>
    <cellStyle name="Euro 2 2" xfId="255"/>
    <cellStyle name="Euro 2 2 2" xfId="486"/>
    <cellStyle name="Euro 2 3" xfId="485"/>
    <cellStyle name="Euro 2 4" xfId="557"/>
    <cellStyle name="Euro 2_Especificaciones hidraulicas agosto 2008" xfId="256"/>
    <cellStyle name="Euro 3" xfId="257"/>
    <cellStyle name="Euro 3 2" xfId="487"/>
    <cellStyle name="Euro 4" xfId="258"/>
    <cellStyle name="Euro 5" xfId="259"/>
    <cellStyle name="Euro 6" xfId="260"/>
    <cellStyle name="Euro 7" xfId="261"/>
    <cellStyle name="Euro 8" xfId="262"/>
    <cellStyle name="Euro 9" xfId="263"/>
    <cellStyle name="Euro_Especificaciones hidraulicas agosto 2008" xfId="264"/>
    <cellStyle name="Excel Built-in 20% - Accent1" xfId="265"/>
    <cellStyle name="Excel Built-in 20% - Accent2" xfId="266"/>
    <cellStyle name="Excel Built-in 20% - Accent3" xfId="267"/>
    <cellStyle name="Excel Built-in 20% - Accent4" xfId="268"/>
    <cellStyle name="Excel Built-in 20% - Accent5" xfId="269"/>
    <cellStyle name="Excel Built-in 20% - Accent6" xfId="270"/>
    <cellStyle name="Excel Built-in 40% - Accent1" xfId="271"/>
    <cellStyle name="Excel Built-in 40% - Accent2" xfId="272"/>
    <cellStyle name="Excel Built-in 40% - Accent3" xfId="273"/>
    <cellStyle name="Excel Built-in 40% - Accent4" xfId="274"/>
    <cellStyle name="Excel Built-in 40% - Accent5" xfId="275"/>
    <cellStyle name="Excel Built-in 40% - Accent6" xfId="276"/>
    <cellStyle name="Excel Built-in 60% - Accent1" xfId="277"/>
    <cellStyle name="Excel Built-in 60% - Accent2" xfId="278"/>
    <cellStyle name="Excel Built-in 60% - Accent3" xfId="279"/>
    <cellStyle name="Excel Built-in 60% - Accent4" xfId="280"/>
    <cellStyle name="Excel Built-in 60% - Accent5" xfId="281"/>
    <cellStyle name="Excel Built-in 60% - Accent6" xfId="282"/>
    <cellStyle name="Excel Built-in Accent1" xfId="283"/>
    <cellStyle name="Excel Built-in Accent2" xfId="284"/>
    <cellStyle name="Excel Built-in Accent3" xfId="285"/>
    <cellStyle name="Excel Built-in Accent4" xfId="286"/>
    <cellStyle name="Excel Built-in Accent5" xfId="287"/>
    <cellStyle name="Excel Built-in Accent6" xfId="288"/>
    <cellStyle name="Excel Built-in Bad" xfId="289"/>
    <cellStyle name="Excel Built-in Calculation" xfId="290"/>
    <cellStyle name="Excel Built-in Check Cell" xfId="291"/>
    <cellStyle name="Excel Built-in Comma" xfId="292"/>
    <cellStyle name="Excel Built-in Comma 2" xfId="488"/>
    <cellStyle name="Excel Built-in Explanatory Text" xfId="293"/>
    <cellStyle name="Excel Built-in Good" xfId="294"/>
    <cellStyle name="Excel Built-in Heading 1" xfId="295"/>
    <cellStyle name="Excel Built-in Heading 2" xfId="296"/>
    <cellStyle name="Excel Built-in Heading 3" xfId="297"/>
    <cellStyle name="Excel Built-in Heading 4" xfId="298"/>
    <cellStyle name="Excel Built-in Input" xfId="299"/>
    <cellStyle name="Excel Built-in Linked Cell" xfId="300"/>
    <cellStyle name="Excel Built-in Neutral" xfId="301"/>
    <cellStyle name="Excel Built-in Normal" xfId="302"/>
    <cellStyle name="Excel Built-in Normal 2" xfId="489"/>
    <cellStyle name="Excel Built-in Note" xfId="303"/>
    <cellStyle name="Excel Built-in Note 2" xfId="490"/>
    <cellStyle name="Excel Built-in Output" xfId="304"/>
    <cellStyle name="Excel Built-in Percent" xfId="305"/>
    <cellStyle name="Excel Built-in Percent 2" xfId="491"/>
    <cellStyle name="Excel Built-in Title" xfId="306"/>
    <cellStyle name="Excel Built-in Total" xfId="307"/>
    <cellStyle name="Excel Built-in Warning Text" xfId="308"/>
    <cellStyle name="Excel_BuiltIn_Comma 1" xfId="309"/>
    <cellStyle name="Explanatory Text" xfId="310"/>
    <cellStyle name="F2" xfId="311"/>
    <cellStyle name="Fixed" xfId="312"/>
    <cellStyle name="Heading 1" xfId="313"/>
    <cellStyle name="Heading 2" xfId="314"/>
    <cellStyle name="Heading 3" xfId="315"/>
    <cellStyle name="Heading1" xfId="316"/>
    <cellStyle name="Heading1 2" xfId="558"/>
    <cellStyle name="Heading2" xfId="317"/>
    <cellStyle name="Heading2 2" xfId="559"/>
    <cellStyle name="Incorrecto 1" xfId="318"/>
    <cellStyle name="Incorrecto 2" xfId="319"/>
    <cellStyle name="Incorrecto 2 2" xfId="320"/>
    <cellStyle name="Incorrecto 3" xfId="321"/>
    <cellStyle name="Incorrecto 4" xfId="322"/>
    <cellStyle name="Incorrecto 5" xfId="323"/>
    <cellStyle name="Incorrecto 6" xfId="324"/>
    <cellStyle name="Millares" xfId="466" builtinId="3"/>
    <cellStyle name="Millares [0] 2" xfId="560"/>
    <cellStyle name="Millares [0] 2 2" xfId="325"/>
    <cellStyle name="Millares [0] 4" xfId="561"/>
    <cellStyle name="Millares 10" xfId="326"/>
    <cellStyle name="Millares 10 2" xfId="562"/>
    <cellStyle name="Millares 11" xfId="563"/>
    <cellStyle name="Millares 12" xfId="564"/>
    <cellStyle name="Millares 13" xfId="565"/>
    <cellStyle name="Millares 14" xfId="566"/>
    <cellStyle name="Millares 15" xfId="567"/>
    <cellStyle name="Millares 16" xfId="568"/>
    <cellStyle name="Millares 17" xfId="569"/>
    <cellStyle name="Millares 18" xfId="570"/>
    <cellStyle name="Millares 19" xfId="571"/>
    <cellStyle name="Millares 2" xfId="467"/>
    <cellStyle name="Millares 2 1" xfId="327"/>
    <cellStyle name="Millares 2 1 2" xfId="492"/>
    <cellStyle name="Millares 2 2" xfId="328"/>
    <cellStyle name="Millares 2 2 2" xfId="329"/>
    <cellStyle name="Millares 2 2 2 2" xfId="493"/>
    <cellStyle name="Millares 2 2 2 2 2" xfId="576"/>
    <cellStyle name="Millares 2 2 2 2 2 2" xfId="577"/>
    <cellStyle name="Millares 2 2 2 2 2 3" xfId="578"/>
    <cellStyle name="Millares 2 2 2 2 3" xfId="579"/>
    <cellStyle name="Millares 2 2 2 2 4" xfId="580"/>
    <cellStyle name="Millares 2 2 2 2 5" xfId="575"/>
    <cellStyle name="Millares 2 2 2 3" xfId="581"/>
    <cellStyle name="Millares 2 2 2 4" xfId="582"/>
    <cellStyle name="Millares 2 2 2 4 2" xfId="583"/>
    <cellStyle name="Millares 2 2 2 4 3" xfId="584"/>
    <cellStyle name="Millares 2 2 2 5" xfId="585"/>
    <cellStyle name="Millares 2 2 2 6" xfId="574"/>
    <cellStyle name="Millares 2 2 3" xfId="586"/>
    <cellStyle name="Millares 2 2 4" xfId="587"/>
    <cellStyle name="Millares 2 2 4 2" xfId="588"/>
    <cellStyle name="Millares 2 2 4 3" xfId="589"/>
    <cellStyle name="Millares 2 2 5" xfId="590"/>
    <cellStyle name="Millares 2 2 6" xfId="573"/>
    <cellStyle name="Millares 2 3" xfId="330"/>
    <cellStyle name="Millares 2 3 2" xfId="494"/>
    <cellStyle name="Millares 2 3 3" xfId="591"/>
    <cellStyle name="Millares 2 4" xfId="331"/>
    <cellStyle name="Millares 2 4 2" xfId="495"/>
    <cellStyle name="Millares 2 4 2 2" xfId="593"/>
    <cellStyle name="Millares 2 4 3" xfId="592"/>
    <cellStyle name="Millares 2 5" xfId="332"/>
    <cellStyle name="Millares 2 5 2" xfId="496"/>
    <cellStyle name="Millares 2 5 2 2" xfId="595"/>
    <cellStyle name="Millares 2 5 3" xfId="594"/>
    <cellStyle name="Millares 2 6" xfId="333"/>
    <cellStyle name="Millares 2 6 2" xfId="497"/>
    <cellStyle name="Millares 2 6 3" xfId="596"/>
    <cellStyle name="Millares 2 7" xfId="334"/>
    <cellStyle name="Millares 2 7 2" xfId="498"/>
    <cellStyle name="Millares 2 8" xfId="335"/>
    <cellStyle name="Millares 2 8 2" xfId="499"/>
    <cellStyle name="Millares 2 9" xfId="572"/>
    <cellStyle name="Millares 20" xfId="597"/>
    <cellStyle name="Millares 21" xfId="598"/>
    <cellStyle name="Millares 22" xfId="599"/>
    <cellStyle name="Millares 23" xfId="600"/>
    <cellStyle name="Millares 24" xfId="601"/>
    <cellStyle name="Millares 25" xfId="602"/>
    <cellStyle name="Millares 26" xfId="603"/>
    <cellStyle name="Millares 27" xfId="604"/>
    <cellStyle name="Millares 28" xfId="605"/>
    <cellStyle name="Millares 29" xfId="606"/>
    <cellStyle name="Millares 3" xfId="336"/>
    <cellStyle name="Millares 3 1" xfId="337"/>
    <cellStyle name="Millares 3 1 2" xfId="500"/>
    <cellStyle name="Millares 3 2" xfId="338"/>
    <cellStyle name="Millares 3 2 2" xfId="501"/>
    <cellStyle name="Millares 3 2 3" xfId="607"/>
    <cellStyle name="Millares 3 3" xfId="339"/>
    <cellStyle name="Millares 3 3 2" xfId="502"/>
    <cellStyle name="Millares 3 3 3" xfId="608"/>
    <cellStyle name="Millares 3 4" xfId="340"/>
    <cellStyle name="Millares 3 4 2" xfId="503"/>
    <cellStyle name="Millares 3 5" xfId="341"/>
    <cellStyle name="Millares 3 5 2" xfId="504"/>
    <cellStyle name="Millares 3 6" xfId="342"/>
    <cellStyle name="Millares 3 6 2" xfId="505"/>
    <cellStyle name="Millares 3 7" xfId="343"/>
    <cellStyle name="Millares 3 7 2" xfId="506"/>
    <cellStyle name="Millares 3_GP - honorarios" xfId="344"/>
    <cellStyle name="Millares 30" xfId="609"/>
    <cellStyle name="Millares 31" xfId="610"/>
    <cellStyle name="Millares 4" xfId="345"/>
    <cellStyle name="Millares 4 2" xfId="346"/>
    <cellStyle name="Millares 4 2 2" xfId="508"/>
    <cellStyle name="Millares 4 2 3" xfId="612"/>
    <cellStyle name="Millares 4 3" xfId="507"/>
    <cellStyle name="Millares 4 4" xfId="611"/>
    <cellStyle name="Millares 5" xfId="347"/>
    <cellStyle name="Millares 5 2" xfId="348"/>
    <cellStyle name="Millares 5 2 2" xfId="349"/>
    <cellStyle name="Millares 5 2 2 2" xfId="511"/>
    <cellStyle name="Millares 5 2 3" xfId="510"/>
    <cellStyle name="Millares 5 2 4" xfId="613"/>
    <cellStyle name="Millares 5 3" xfId="350"/>
    <cellStyle name="Millares 5 3 2" xfId="512"/>
    <cellStyle name="Millares 5 3 3" xfId="614"/>
    <cellStyle name="Millares 5 4" xfId="351"/>
    <cellStyle name="Millares 5 4 2" xfId="352"/>
    <cellStyle name="Millares 5 4 2 2" xfId="514"/>
    <cellStyle name="Millares 5 4 3" xfId="513"/>
    <cellStyle name="Millares 5 5" xfId="353"/>
    <cellStyle name="Millares 5 5 2" xfId="515"/>
    <cellStyle name="Millares 5 6" xfId="509"/>
    <cellStyle name="Millares 5_GP-234 - Indirectos V06" xfId="354"/>
    <cellStyle name="Millares 6" xfId="355"/>
    <cellStyle name="Millares 6 2" xfId="516"/>
    <cellStyle name="Millares 6 3" xfId="615"/>
    <cellStyle name="Millares 7" xfId="356"/>
    <cellStyle name="Millares 7 2" xfId="357"/>
    <cellStyle name="Millares 7 2 2" xfId="518"/>
    <cellStyle name="Millares 7 3" xfId="517"/>
    <cellStyle name="Millares 7 4" xfId="616"/>
    <cellStyle name="Millares 8" xfId="358"/>
    <cellStyle name="Millares 8 2" xfId="519"/>
    <cellStyle name="Millares 8 3" xfId="617"/>
    <cellStyle name="Millares 9" xfId="359"/>
    <cellStyle name="Millares 9 2" xfId="520"/>
    <cellStyle name="Millares 9 3" xfId="618"/>
    <cellStyle name="Moneda" xfId="469" builtinId="4"/>
    <cellStyle name="Moneda 10" xfId="475"/>
    <cellStyle name="Moneda 2" xfId="360"/>
    <cellStyle name="Moneda 2 2" xfId="361"/>
    <cellStyle name="Moneda 2 2 2" xfId="522"/>
    <cellStyle name="Moneda 2 2 2 2" xfId="622"/>
    <cellStyle name="Moneda 2 2 2 3" xfId="621"/>
    <cellStyle name="Moneda 2 2 3" xfId="623"/>
    <cellStyle name="Moneda 2 2 4" xfId="620"/>
    <cellStyle name="Moneda 2 3" xfId="521"/>
    <cellStyle name="Moneda 2 3 2" xfId="624"/>
    <cellStyle name="Moneda 2 4" xfId="619"/>
    <cellStyle name="Moneda 2_Especificaciones hidraulicas agosto 2008" xfId="362"/>
    <cellStyle name="Moneda 3" xfId="363"/>
    <cellStyle name="Moneda 3 2" xfId="364"/>
    <cellStyle name="Moneda 3 2 2" xfId="524"/>
    <cellStyle name="Moneda 3 3" xfId="523"/>
    <cellStyle name="Moneda 3 4" xfId="625"/>
    <cellStyle name="Moneda 3_GP-245 - EURO V23 - copia" xfId="365"/>
    <cellStyle name="Moneda 4" xfId="366"/>
    <cellStyle name="Moneda 4 2" xfId="525"/>
    <cellStyle name="Moneda 4 2 2" xfId="627"/>
    <cellStyle name="Moneda 4 3" xfId="626"/>
    <cellStyle name="Moneda 5" xfId="367"/>
    <cellStyle name="Moneda 5 2" xfId="526"/>
    <cellStyle name="Moneda 5 3" xfId="628"/>
    <cellStyle name="Moneda 6" xfId="471"/>
    <cellStyle name="Moneda 6 2" xfId="629"/>
    <cellStyle name="Moneda 7" xfId="472"/>
    <cellStyle name="Moneda 8" xfId="473"/>
    <cellStyle name="Moneda 9" xfId="474"/>
    <cellStyle name="Neutral 1" xfId="368"/>
    <cellStyle name="Neutral 2" xfId="369"/>
    <cellStyle name="Neutral 2 2" xfId="370"/>
    <cellStyle name="Neutral 3" xfId="371"/>
    <cellStyle name="Neutral 4" xfId="372"/>
    <cellStyle name="Neutral 5" xfId="373"/>
    <cellStyle name="Neutral 6" xfId="374"/>
    <cellStyle name="Normal" xfId="0" builtinId="0"/>
    <cellStyle name="Normal 10" xfId="479"/>
    <cellStyle name="Normal 10 2" xfId="553"/>
    <cellStyle name="Normal 11" xfId="480"/>
    <cellStyle name="Normal 2" xfId="375"/>
    <cellStyle name="Normal 2 2" xfId="376"/>
    <cellStyle name="Normal 2 2 2" xfId="631"/>
    <cellStyle name="Normal 2 2 3" xfId="630"/>
    <cellStyle name="Normal 2 3" xfId="377"/>
    <cellStyle name="Normal 2 3 2" xfId="378"/>
    <cellStyle name="Normal 2 3 2 2" xfId="528"/>
    <cellStyle name="Normal 2 3 3" xfId="527"/>
    <cellStyle name="Normal 3" xfId="379"/>
    <cellStyle name="Normal 3 2" xfId="380"/>
    <cellStyle name="Normal 3 2 2" xfId="381"/>
    <cellStyle name="Normal 3 2 2 2" xfId="531"/>
    <cellStyle name="Normal 3 2 3" xfId="530"/>
    <cellStyle name="Normal 3 2 4" xfId="633"/>
    <cellStyle name="Normal 3 3" xfId="382"/>
    <cellStyle name="Normal 3 3 2" xfId="532"/>
    <cellStyle name="Normal 3 3 3" xfId="634"/>
    <cellStyle name="Normal 3 4" xfId="529"/>
    <cellStyle name="Normal 3 5" xfId="632"/>
    <cellStyle name="Normal 3_GP-251 - Presupuesto Estrada V12" xfId="383"/>
    <cellStyle name="Normal 4" xfId="384"/>
    <cellStyle name="Normal 4 2" xfId="468"/>
    <cellStyle name="Normal 4 3" xfId="635"/>
    <cellStyle name="Normal 5" xfId="385"/>
    <cellStyle name="Normal 5 2" xfId="636"/>
    <cellStyle name="Normal 6" xfId="386"/>
    <cellStyle name="Normal 6 2" xfId="638"/>
    <cellStyle name="Normal 6 3" xfId="637"/>
    <cellStyle name="Normal 7" xfId="476"/>
    <cellStyle name="Normal 7 2" xfId="550"/>
    <cellStyle name="Normal 8" xfId="477"/>
    <cellStyle name="Normal 8 2" xfId="551"/>
    <cellStyle name="Normal 9" xfId="478"/>
    <cellStyle name="Normal 9 2" xfId="552"/>
    <cellStyle name="Normal_APROX-LACAROLINA" xfId="470"/>
    <cellStyle name="Notas 1" xfId="387"/>
    <cellStyle name="Notas 1 2" xfId="533"/>
    <cellStyle name="Notas 2" xfId="388"/>
    <cellStyle name="Notas 2 2" xfId="389"/>
    <cellStyle name="Notas 2 2 2" xfId="535"/>
    <cellStyle name="Notas 2 3" xfId="534"/>
    <cellStyle name="Notas 3" xfId="390"/>
    <cellStyle name="Notas 3 2" xfId="536"/>
    <cellStyle name="Notas 4" xfId="391"/>
    <cellStyle name="Notas 4 2" xfId="537"/>
    <cellStyle name="Notas 5" xfId="392"/>
    <cellStyle name="Notas 5 2" xfId="538"/>
    <cellStyle name="Notas 6" xfId="393"/>
    <cellStyle name="Notas 6 2" xfId="539"/>
    <cellStyle name="Output" xfId="394"/>
    <cellStyle name="Percent" xfId="639"/>
    <cellStyle name="Pesos" xfId="640"/>
    <cellStyle name="Porcentaje" xfId="395" builtinId="5"/>
    <cellStyle name="Porcentual 2" xfId="396"/>
    <cellStyle name="Porcentual 2 2" xfId="397"/>
    <cellStyle name="Porcentual 2 2 2" xfId="398"/>
    <cellStyle name="Porcentual 2 2 3" xfId="641"/>
    <cellStyle name="Porcentual 2 3" xfId="540"/>
    <cellStyle name="Porcentual 3" xfId="399"/>
    <cellStyle name="Porcentual 3 2" xfId="400"/>
    <cellStyle name="Porcentual 3 2 2" xfId="542"/>
    <cellStyle name="Porcentual 3 3" xfId="401"/>
    <cellStyle name="Porcentual 3 3 2" xfId="543"/>
    <cellStyle name="Porcentual 3 4" xfId="541"/>
    <cellStyle name="Porcentual 4" xfId="402"/>
    <cellStyle name="Porcentual 4 2" xfId="403"/>
    <cellStyle name="Porcentual 4 2 2" xfId="545"/>
    <cellStyle name="Porcentual 4 3" xfId="544"/>
    <cellStyle name="Porcentual 5" xfId="404"/>
    <cellStyle name="Porcentual 5 2" xfId="546"/>
    <cellStyle name="Porcentual 6" xfId="405"/>
    <cellStyle name="Porcentual 6 2" xfId="547"/>
    <cellStyle name="Porcentual 7" xfId="406"/>
    <cellStyle name="Porcentual 7 2" xfId="548"/>
    <cellStyle name="RR" xfId="407"/>
    <cellStyle name="Salida 1" xfId="408"/>
    <cellStyle name="Salida 2" xfId="409"/>
    <cellStyle name="Salida 2 2" xfId="410"/>
    <cellStyle name="Salida 3" xfId="411"/>
    <cellStyle name="Salida 4" xfId="412"/>
    <cellStyle name="Salida 5" xfId="413"/>
    <cellStyle name="Salida 6" xfId="414"/>
    <cellStyle name="Texto de advertencia 1" xfId="415"/>
    <cellStyle name="Texto de advertencia 2" xfId="416"/>
    <cellStyle name="Texto de advertencia 2 2" xfId="417"/>
    <cellStyle name="Texto de advertencia 3" xfId="418"/>
    <cellStyle name="Texto de advertencia 4" xfId="419"/>
    <cellStyle name="Texto de advertencia 5" xfId="420"/>
    <cellStyle name="Texto de advertencia 6" xfId="421"/>
    <cellStyle name="Texto explicativo 1" xfId="422"/>
    <cellStyle name="Texto explicativo 2" xfId="423"/>
    <cellStyle name="Texto explicativo 2 2" xfId="424"/>
    <cellStyle name="Texto explicativo 3" xfId="425"/>
    <cellStyle name="Texto explicativo 4" xfId="426"/>
    <cellStyle name="Texto explicativo 5" xfId="427"/>
    <cellStyle name="Texto explicativo 6" xfId="428"/>
    <cellStyle name="Title" xfId="429"/>
    <cellStyle name="Título 1 1" xfId="430"/>
    <cellStyle name="Título 1 2" xfId="431"/>
    <cellStyle name="Título 1 2 2" xfId="432"/>
    <cellStyle name="Título 1 3" xfId="433"/>
    <cellStyle name="Título 1 4" xfId="434"/>
    <cellStyle name="Título 1 5" xfId="435"/>
    <cellStyle name="Título 1 6" xfId="436"/>
    <cellStyle name="Título 2 1" xfId="437"/>
    <cellStyle name="Título 2 2" xfId="438"/>
    <cellStyle name="Título 2 2 2" xfId="439"/>
    <cellStyle name="Título 2 3" xfId="440"/>
    <cellStyle name="Título 2 4" xfId="441"/>
    <cellStyle name="Título 2 5" xfId="442"/>
    <cellStyle name="Título 2 6" xfId="443"/>
    <cellStyle name="Título 3 1" xfId="444"/>
    <cellStyle name="Título 3 2" xfId="445"/>
    <cellStyle name="Título 3 2 2" xfId="446"/>
    <cellStyle name="Título 3 3" xfId="447"/>
    <cellStyle name="Título 3 4" xfId="448"/>
    <cellStyle name="Título 3 5" xfId="449"/>
    <cellStyle name="Título 3 6" xfId="450"/>
    <cellStyle name="Título 4" xfId="451"/>
    <cellStyle name="Título 4 2" xfId="452"/>
    <cellStyle name="Título 5" xfId="453"/>
    <cellStyle name="Título 6" xfId="454"/>
    <cellStyle name="Título 7" xfId="455"/>
    <cellStyle name="Título 8" xfId="456"/>
    <cellStyle name="Título 9" xfId="457"/>
    <cellStyle name="Total 1" xfId="458"/>
    <cellStyle name="Total 2" xfId="459"/>
    <cellStyle name="Total 2 2" xfId="460"/>
    <cellStyle name="Total 3" xfId="461"/>
    <cellStyle name="Total 4" xfId="462"/>
    <cellStyle name="Total 5" xfId="463"/>
    <cellStyle name="Total 6" xfId="464"/>
    <cellStyle name="Währung" xfId="465"/>
    <cellStyle name="Währung 2" xfId="549"/>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217713</xdr:colOff>
      <xdr:row>0</xdr:row>
      <xdr:rowOff>176893</xdr:rowOff>
    </xdr:from>
    <xdr:to>
      <xdr:col>1</xdr:col>
      <xdr:colOff>201384</xdr:colOff>
      <xdr:row>4</xdr:row>
      <xdr:rowOff>148816</xdr:rowOff>
    </xdr:to>
    <xdr:pic>
      <xdr:nvPicPr>
        <xdr:cNvPr id="2" name="1 Imagen" descr="Logo Fonade"/>
        <xdr:cNvPicPr/>
      </xdr:nvPicPr>
      <xdr:blipFill>
        <a:blip xmlns:r="http://schemas.openxmlformats.org/officeDocument/2006/relationships" r:embed="rId1"/>
        <a:srcRect/>
        <a:stretch>
          <a:fillRect/>
        </a:stretch>
      </xdr:blipFill>
      <xdr:spPr bwMode="auto">
        <a:xfrm>
          <a:off x="217713" y="176893"/>
          <a:ext cx="704850" cy="978852"/>
        </a:xfrm>
        <a:prstGeom prst="rect">
          <a:avLst/>
        </a:prstGeom>
        <a:noFill/>
      </xdr:spPr>
    </xdr:pic>
    <xdr:clientData/>
  </xdr:twoCellAnchor>
  <xdr:twoCellAnchor editAs="oneCell">
    <xdr:from>
      <xdr:col>8</xdr:col>
      <xdr:colOff>13607</xdr:colOff>
      <xdr:row>0</xdr:row>
      <xdr:rowOff>217713</xdr:rowOff>
    </xdr:from>
    <xdr:to>
      <xdr:col>8</xdr:col>
      <xdr:colOff>1443083</xdr:colOff>
      <xdr:row>3</xdr:row>
      <xdr:rowOff>253999</xdr:rowOff>
    </xdr:to>
    <xdr:pic>
      <xdr:nvPicPr>
        <xdr:cNvPr id="3" name="2 Imagen"/>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97643" y="217713"/>
          <a:ext cx="1429476" cy="78921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esupuesto%20Tesalia%20Capitulo%207.1%20y%207.2_AGO%20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esupuesto%20Tesalia%20Capitulo%207.3%20y%207.4_AGO%200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uan%20C/Desktop/APUs/ARQUITECTONICOS/Capitulo%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dimientos"/>
      <sheetName val="F.P-Salarios"/>
      <sheetName val="Lista APUs"/>
      <sheetName val="7.1.1"/>
      <sheetName val="7.1.2"/>
      <sheetName val="7.1.3"/>
      <sheetName val="7.1.4"/>
      <sheetName val="7.1.5"/>
      <sheetName val="7.1.6"/>
      <sheetName val="7.1.7"/>
      <sheetName val="7.1.8"/>
      <sheetName val="7.1.9"/>
      <sheetName val="7.2.1"/>
      <sheetName val="7.2.2"/>
      <sheetName val="7.2.3"/>
      <sheetName val="7.2.4"/>
      <sheetName val="7.2.5"/>
      <sheetName val="7.2.6"/>
      <sheetName val="7.2.7"/>
      <sheetName val="7.2.8"/>
      <sheetName val="7.2.9"/>
      <sheetName val="7.2.10"/>
      <sheetName val="7.2.11"/>
      <sheetName val="7.2.12"/>
      <sheetName val="7.2.13"/>
      <sheetName val="7.2.14"/>
      <sheetName val="7.2.15"/>
      <sheetName val="7.2.16"/>
      <sheetName val="7.2.17"/>
    </sheetNames>
    <sheetDataSet>
      <sheetData sheetId="0" refreshError="1"/>
      <sheetData sheetId="1" refreshError="1"/>
      <sheetData sheetId="2">
        <row r="2">
          <cell r="A2" t="str">
            <v>7.1.1</v>
          </cell>
          <cell r="B2" t="str">
            <v xml:space="preserve">SALIDA PARA TOMA CORRIENTE DOBLE CON POLO A TIERRA, SISTEMA NORMAL. INCLUYE APARATO, ALAMBRE No.12 HASTA 7ML, TUBERÍA 3/4 PVC Y DEMÁS ACCESORIOS </v>
          </cell>
          <cell r="C2" t="str">
            <v>UN</v>
          </cell>
          <cell r="D2">
            <v>66598.815743589745</v>
          </cell>
        </row>
        <row r="3">
          <cell r="A3" t="str">
            <v>7.1.2</v>
          </cell>
          <cell r="B3" t="str">
            <v xml:space="preserve">SALIDA PARA TOMA CORRIENTE DOBLE CON POLO A TIERRA GFCI, SISTEMA NORMAL. INCLUYE APARATO, ALAMBRE No.12 HASTA 7ML, TUBERÍA 3/4 PVC Y DEMÁS ACCESORIOS </v>
          </cell>
          <cell r="C3" t="str">
            <v>UN</v>
          </cell>
          <cell r="D3">
            <v>70598.815743589745</v>
          </cell>
        </row>
        <row r="4">
          <cell r="A4" t="str">
            <v>7.1.3</v>
          </cell>
          <cell r="B4" t="str">
            <v xml:space="preserve">SALIDA PARA TOMA CORRIENTE DOBLE CON POLO A TIERRA, SISTEMA REGULADO. INCLUYE APARATO, CABLE TRENZADO 3X12 HASTA 10ML, TUBERÍA 3/4 PVC Y DEMÁS ACCESORIOS </v>
          </cell>
          <cell r="C4" t="str">
            <v>UN</v>
          </cell>
          <cell r="D4">
            <v>112661.01967948717</v>
          </cell>
        </row>
        <row r="5">
          <cell r="A5" t="str">
            <v>7.1.4</v>
          </cell>
          <cell r="B5" t="str">
            <v xml:space="preserve">SALIDA PARA ILUMINACION INTERIOR EN TUBO CONDUIT EMT DE 3/4", CON CONDUCTORES DE COBRE 2No12 + 1No12 DESNUDO. INCLUYE TOMACORRIENTE Y PROPORCIONAL INTERRUPTOR, SOPORTES, CAJAS Y ACCESORIOS NECESARIOS PARA COMPLETAR LA SALIDA. </v>
          </cell>
          <cell r="C5" t="str">
            <v>UN</v>
          </cell>
          <cell r="D5">
            <v>109753.22361538462</v>
          </cell>
        </row>
        <row r="6">
          <cell r="A6" t="str">
            <v>7.1.5</v>
          </cell>
          <cell r="B6" t="str">
            <v>SUMINISTRO E INSTALACIÓN PANEL CONTROL ILUMINACIÓN   40X30X15   CMDOBLE   FONDO   CON   8 SELECTORES DE MANIJA, LUZ PILOTO DE SAÑALIZACION  Y  4  CONTACTORES  AC2  208V". INCLUYE BREAKERS.</v>
          </cell>
          <cell r="C6" t="str">
            <v>UN</v>
          </cell>
          <cell r="D6">
            <v>646244.07871794864</v>
          </cell>
        </row>
        <row r="7">
          <cell r="A7" t="str">
            <v>7.1.6</v>
          </cell>
          <cell r="B7" t="str">
            <v xml:space="preserve">SALIDA PARA VENTILADOR EN TUBO CONDUIT PVC DE 3/4", CON CONDUCTORES DE COBRE 2No12 + 1No12 DESNUDO. INCLUYE PROPORCIONAL INTERRUPTOR GRADUAL, SOPORTES, CAJAS Y ACCESORIOS NECESARIOS PARA COMPLETAR LA SALIDA. </v>
          </cell>
          <cell r="C7" t="str">
            <v>UN</v>
          </cell>
          <cell r="D7">
            <v>93713.223615384617</v>
          </cell>
        </row>
        <row r="8">
          <cell r="A8" t="str">
            <v>7.1.7</v>
          </cell>
          <cell r="B8" t="str">
            <v>SUMINISTRO E INSTALACIÓN DE ACOMETIDA EN 2 N°
10  +  1N°  10  T  EN    INCLUYE  (CABLE,ACCESORIOS, MANO  DE  OBRA  ,ETC)  para  PARCIALES  DE ILUMINACION EXTEROR.</v>
          </cell>
          <cell r="C8" t="str">
            <v>ML</v>
          </cell>
          <cell r="D8">
            <v>11965.688087552446</v>
          </cell>
        </row>
        <row r="9">
          <cell r="A9" t="str">
            <v>7.1.8</v>
          </cell>
          <cell r="B9" t="str">
            <v>CAJA DE INSPECCIÓN EN MAMPOSTERÍA 40X40 CM (INCLUYE TAPA Y MARCO) PARA ALUMBRADO EXTERIOR</v>
          </cell>
          <cell r="C9" t="str">
            <v>GL</v>
          </cell>
          <cell r="D9">
            <v>463111.46812587418</v>
          </cell>
        </row>
        <row r="10">
          <cell r="A10" t="str">
            <v>7.1.9</v>
          </cell>
          <cell r="B10" t="str">
            <v>SALIDA PARA ILUMINACION EXTERIOR PASILLOS EN TUBO CONDUIT EMT DE 3/4", CON CONDUCTORES DE COBRE 2No12 + 1No12 DESNUDO. (INCLUYE PROPORCINAL PARCIAL A LA PRIMERA SALIDA)</v>
          </cell>
          <cell r="C10" t="str">
            <v>UN</v>
          </cell>
          <cell r="D10">
            <v>119840.70896503497</v>
          </cell>
        </row>
        <row r="12">
          <cell r="A12" t="str">
            <v>7.2.1</v>
          </cell>
          <cell r="B12" t="str">
            <v>TABLERO 3F - 4H - 208/120V - 12 CTOS SIN ESPACIO PARA TOTALIZADOR. CON PUERTA Y CHAPA (T-REG)</v>
          </cell>
          <cell r="C12" t="str">
            <v>UN</v>
          </cell>
          <cell r="D12">
            <v>215678.02768811188</v>
          </cell>
        </row>
        <row r="13">
          <cell r="A13" t="str">
            <v>7.2.2</v>
          </cell>
          <cell r="B13" t="str">
            <v>TABLERO 3F - 4H - 208/120V - 12 CTOS CON ESPACIO PARA TOTALIZADOR. CON PUERTA Y CHAPA</v>
          </cell>
          <cell r="C13" t="str">
            <v>UN</v>
          </cell>
          <cell r="D13">
            <v>285489.17450069933</v>
          </cell>
        </row>
        <row r="14">
          <cell r="A14" t="str">
            <v>7.2.3</v>
          </cell>
          <cell r="B14" t="str">
            <v>TABLERO 3F - 4H - 208/120V - 18 CTOS CON ESPACIO PARA TOTALIZADOR. CON PUERTA Y CHAPA</v>
          </cell>
          <cell r="C14" t="str">
            <v>UN</v>
          </cell>
          <cell r="D14">
            <v>354300.32131328672</v>
          </cell>
        </row>
        <row r="15">
          <cell r="A15" t="str">
            <v>7.2.4</v>
          </cell>
          <cell r="B15" t="str">
            <v xml:space="preserve">SUMINISTRO E INSTALACIÓN DE INTERRUPTOR DE 1X20 AMP, ICORTO CIRCUITO 10 KA 120 VOLTIOS, TIPO ENCHUFABLE. </v>
          </cell>
          <cell r="C15" t="str">
            <v>UN</v>
          </cell>
          <cell r="D15">
            <v>9857.1732767832164</v>
          </cell>
        </row>
        <row r="16">
          <cell r="A16" t="str">
            <v>7.2.5</v>
          </cell>
          <cell r="B16" t="str">
            <v xml:space="preserve">SUMINISTRO E INSTALACIÓN DE INTERRUPTOR DE 2X20 AMP, ICORTO CIRCUITO 10 KA-240 VOLTIOS, TIPO ENCHUFABLE. </v>
          </cell>
          <cell r="C16" t="str">
            <v>UN</v>
          </cell>
          <cell r="D16">
            <v>20787.235889976688</v>
          </cell>
        </row>
        <row r="17">
          <cell r="A17" t="str">
            <v>7.2.6</v>
          </cell>
          <cell r="B17" t="str">
            <v xml:space="preserve">SUMINISTRO E INSTALACIÓN DE INTERRUPTOR DE 3X20 AMP, ICORTO CIRCUITO 10 KA-240 VOLTIOS, TIPO ENCHUFABLE. </v>
          </cell>
          <cell r="C17" t="str">
            <v>UN</v>
          </cell>
          <cell r="D17">
            <v>46287.235889976691</v>
          </cell>
        </row>
        <row r="18">
          <cell r="A18" t="str">
            <v>7.2.7</v>
          </cell>
          <cell r="B18" t="str">
            <v xml:space="preserve">SUMINISTRO E INSTALACIÓN DE INTERRUPTOR DE 3X30 AMP, ICORTO CIRCUITO 10 KA-240 VOLTIOS, TIPO ENCHUFABLE. </v>
          </cell>
          <cell r="C18" t="str">
            <v>UN</v>
          </cell>
          <cell r="D18">
            <v>46287.235889976691</v>
          </cell>
        </row>
        <row r="19">
          <cell r="A19" t="str">
            <v>7.2.8</v>
          </cell>
          <cell r="B19" t="str">
            <v>SUMINISTRO      E      INSTALACIÓN      DE      BREAKER INDUSTRIAL REGULABLE DE 3X25 AMP</v>
          </cell>
          <cell r="C19" t="str">
            <v>UN</v>
          </cell>
          <cell r="D19">
            <v>124981.41654825174</v>
          </cell>
        </row>
        <row r="20">
          <cell r="A20" t="str">
            <v>7.2.9</v>
          </cell>
          <cell r="B20" t="str">
            <v>SUMINISTRO      E      INSTALACIÓN      DE      BREAKER INDUSTRIAL DE 3X30 AMP</v>
          </cell>
          <cell r="C20" t="str">
            <v>UN</v>
          </cell>
          <cell r="D20">
            <v>134981.41654825173</v>
          </cell>
        </row>
        <row r="21">
          <cell r="A21" t="str">
            <v>7.2.10</v>
          </cell>
          <cell r="B21" t="str">
            <v>ACOMETIDA DESDE BORNES DE TRANSFORMADOR HASTA GRUPO DE MEDIDA CDI EN CABLE 3#1/0+1#1/0 AWG-THHN Cu (INCLUYE TUBERIA 2Ø3" IMC PARA BAJANTE Y 2Ø3" PVC PARA DUCTOS SUBTERRANEO CON SUS CORRESPONDIENTES ACCESORIOS).</v>
          </cell>
          <cell r="C21" t="str">
            <v>ML</v>
          </cell>
          <cell r="D21">
            <v>116123.37617510489</v>
          </cell>
        </row>
        <row r="22">
          <cell r="A22" t="str">
            <v>7.2.11</v>
          </cell>
          <cell r="B22" t="str">
            <v>ACOMETIDAS INTERCONEXIONES GRUPO DE MEDIDA CDI, TRANSFERENCIA, PLANTA Y TGD EN CABLE 3#1/0+1#1/0+1#2 AWG-THHN Cu (INCLUYE TUBERIA 2Ø3" PVC PARA DUCTO SUBTERRANEO CON SUS CORRESPONDIENTES ACCESORIOS).</v>
          </cell>
          <cell r="C22" t="str">
            <v>ML</v>
          </cell>
          <cell r="D22">
            <v>108836.14681258742</v>
          </cell>
        </row>
        <row r="23">
          <cell r="A23" t="str">
            <v>7.2.12</v>
          </cell>
          <cell r="B23" t="str">
            <v>SUMINISTRO E INSTALACIÓN DE ACOMETIDAS DESDE TGD HASTA TN-M1, TN-M4 Y TA-EX EN 3#6+1#6+1#8T AWG THHN CU INCLUYE (TUBERIA Ø1 1/4" PVC SUBTERRANEA, ACCESORIOS DE CONEXION, MANO DE OBRA ,ETC).</v>
          </cell>
          <cell r="C23" t="str">
            <v>ML</v>
          </cell>
          <cell r="D23">
            <v>23624.458725034965</v>
          </cell>
        </row>
        <row r="24">
          <cell r="A24" t="str">
            <v>7.2.13</v>
          </cell>
          <cell r="B24" t="str">
            <v>SUMINISTRO E INSTALACION DE ACOMETIDAS DESDE TGD HASTA TC, TB Y UPS EN CABLE 3X#8+1#8+1#10T CU. AWG THNN, INCLUYE (TUBERIA Ø1 1/4" PVC SUBTERRANEA, ACCESORIOS DE CONEXION, MANO DE OBRA ,ETC).</v>
          </cell>
          <cell r="C24" t="str">
            <v>ML</v>
          </cell>
          <cell r="D24">
            <v>18724.458725034965</v>
          </cell>
        </row>
        <row r="25">
          <cell r="A25" t="str">
            <v>7.2.14</v>
          </cell>
          <cell r="B25" t="str">
            <v>SUMINISTRO E INSTALACION DE ACOMETIDA DESDE BORNES DE TRANSFORMADOR HASTA GRUPO DE MEDIDA BCI EN CABLE 3#6+1#6 AWG-THHN Cu (INCLUYE TUBERIA 2Ø2" IMC PARA BAJANTE Y DUCTOS SUBTERRANEOS CON SUS CORRESPONDIENTES ACCESORIOS).</v>
          </cell>
          <cell r="C25" t="str">
            <v>ML</v>
          </cell>
          <cell r="D25">
            <v>48111.146812587416</v>
          </cell>
        </row>
        <row r="26">
          <cell r="A26" t="str">
            <v>7.2.15</v>
          </cell>
          <cell r="B26" t="str">
            <v>SUMINISTRO E INSTALACION DE ACOMETIDA INTERCONEXIONES ENTRE GRUPO DE MEDIDA BCI, TRANSFERENCIA BCI, Y T-BCI EN CABLE 3#6+1#6+1#8T AWG-THHN Cu (INCLUYE TUBERIA 2Ø2" PVC PARA DUCTO SUBTERRANEO CON SUS CORRESPONDIENTES ACCESORIOS).</v>
          </cell>
          <cell r="C26" t="str">
            <v>ML</v>
          </cell>
          <cell r="D26">
            <v>35848.91745006993</v>
          </cell>
        </row>
        <row r="27">
          <cell r="A27" t="str">
            <v>7.2.16</v>
          </cell>
          <cell r="B27" t="str">
            <v xml:space="preserve">SUMINISTRO E INSTALACIÓN DE MATERIALES PARA LA CONSTRUCCIÓN DE CAJAS DE INSPECCIÓN SENCILLA DE 150X100 CM. (TIPO CEDENAR S.A.) SENCILLA, INCLUYE MARCO Y TAPA </v>
          </cell>
          <cell r="C27" t="str">
            <v>GL</v>
          </cell>
          <cell r="D27">
            <v>751222.93625174835</v>
          </cell>
        </row>
        <row r="28">
          <cell r="A28" t="str">
            <v>7.2.17</v>
          </cell>
          <cell r="B28" t="str">
            <v xml:space="preserve">SUMINISTRO E INSTALACIÓN DE MATERIALES PARA LA CONSTRUCCIÓN DE CAJAS DE INSPECCIÓN DE 60X60 (TIPO CEDENAR S.A.), INCLUYE MARCO Y TAPA </v>
          </cell>
          <cell r="C28" t="str">
            <v>GL</v>
          </cell>
          <cell r="D28">
            <v>524676.00067132863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dimientos"/>
      <sheetName val="F.P-Salarios"/>
      <sheetName val="Lista APUs"/>
      <sheetName val="7.3.1"/>
      <sheetName val="7.3.2"/>
      <sheetName val="7.3.3"/>
      <sheetName val="7.3.4"/>
      <sheetName val="7.3.5"/>
      <sheetName val="7.3.6"/>
      <sheetName val="7.3.7"/>
      <sheetName val="7.3.8"/>
      <sheetName val="7.4.1"/>
      <sheetName val="7.4.2"/>
      <sheetName val="7.4.3"/>
      <sheetName val="7.4.4"/>
      <sheetName val="7.4.5"/>
      <sheetName val="7.4.6"/>
      <sheetName val="7.4.7"/>
      <sheetName val="7.4.8"/>
      <sheetName val="7.4.9"/>
      <sheetName val="7.4.10"/>
      <sheetName val="7.4.11"/>
      <sheetName val="7.4.12"/>
      <sheetName val="7.4.13"/>
      <sheetName val="7.5.1"/>
      <sheetName val="7.5.2"/>
      <sheetName val="7.5.3"/>
      <sheetName val="7.5.4"/>
      <sheetName val="7.5.5"/>
      <sheetName val="7.5.6"/>
      <sheetName val="7.5.7"/>
      <sheetName val="7.5.8"/>
    </sheetNames>
    <sheetDataSet>
      <sheetData sheetId="0" refreshError="1"/>
      <sheetData sheetId="1" refreshError="1"/>
      <sheetData sheetId="2">
        <row r="2">
          <cell r="A2" t="str">
            <v>7.3.1</v>
          </cell>
          <cell r="B2" t="str">
            <v xml:space="preserve">SUMINISTRO E INSTALACIÓN DE CABLE DE COBRE 7 HILOS NO.2 AWG, DESNUDO (PUESTA A TIERRA). (INCLUYE MATERIAL, MANO DE OBRA </v>
          </cell>
          <cell r="C2" t="str">
            <v>ML</v>
          </cell>
          <cell r="D2">
            <v>11920.544046153846</v>
          </cell>
        </row>
        <row r="3">
          <cell r="A3" t="str">
            <v>7.3.2</v>
          </cell>
          <cell r="B3" t="str">
            <v>SUMINISTRO E INSTALACION DE PUNTOS DE SOLDADURA EXOTERMICA CADWELL 115 GR</v>
          </cell>
          <cell r="C3" t="str">
            <v>UN</v>
          </cell>
          <cell r="D3">
            <v>32191.876410256409</v>
          </cell>
        </row>
        <row r="4">
          <cell r="A4" t="str">
            <v>7.3.3</v>
          </cell>
          <cell r="B4" t="str">
            <v xml:space="preserve">SUMINISTRO E INSTALACIÓN DE CAJA DE INSPECCIÓN CON MARCO Y TAPAS DE 0.30X0.30 METROS INCLUYE MATERIALES, MANO DE OBRA </v>
          </cell>
          <cell r="C4" t="str">
            <v>UN</v>
          </cell>
          <cell r="D4">
            <v>327866.88087552448</v>
          </cell>
        </row>
        <row r="5">
          <cell r="A5" t="str">
            <v>7.3.4</v>
          </cell>
          <cell r="B5" t="str">
            <v>VARILLAS DE COBRE PURO DE ×5/8" X 8'(2.44 MTS)</v>
          </cell>
          <cell r="C5" t="str">
            <v>UN</v>
          </cell>
          <cell r="D5">
            <v>107955.44046153846</v>
          </cell>
        </row>
        <row r="6">
          <cell r="A6" t="str">
            <v>7.3.5</v>
          </cell>
          <cell r="B6" t="str">
            <v>CONDUCTOR DE ALUMINIO DESNUDO (ALAMBRON 8 MM)
GRAPAS PARA LA INTERCONEXIÓN DE LAS PUNTAS FRANKLIN Y BAJANTES A LA MALLA DE PUESTA A TIERRA GENERAL DEL SISTEMA</v>
          </cell>
          <cell r="C6" t="str">
            <v>ML</v>
          </cell>
          <cell r="D6">
            <v>5020.5440461538456</v>
          </cell>
        </row>
        <row r="7">
          <cell r="A7" t="str">
            <v>7.3.6</v>
          </cell>
          <cell r="B7" t="str">
            <v xml:space="preserve">SUMINISTRO E INSTALACIÓN DE PARARRAYOS (PUNTA CAPTADORA DE AL DE 0,6 M) INCLUYE MANO DE OBRA, HERRAMIENTA, EQUIPOS Y TODO LO NECESARIO PARA SU CORRECTA INSTALACIÓN DE ACUERDO CON LA NORMA NTC 4552 </v>
          </cell>
          <cell r="C7" t="str">
            <v>UN</v>
          </cell>
          <cell r="D7">
            <v>61182.720230769228</v>
          </cell>
        </row>
        <row r="8">
          <cell r="A8" t="str">
            <v>7.3.7</v>
          </cell>
          <cell r="B8" t="str">
            <v>SUMINISTRO E INSTALACION DE CAJA DE 15X15 CM TRANSICION CU-AL (INCLUYE ACCESORIOS DE CONEXION)</v>
          </cell>
          <cell r="C8" t="str">
            <v>UN</v>
          </cell>
          <cell r="D8">
            <v>62476.36011538461</v>
          </cell>
        </row>
        <row r="9">
          <cell r="A9" t="str">
            <v>7.3.8</v>
          </cell>
          <cell r="B9" t="str">
            <v>SUMINISTRO E INSTALACIÓN DE TUBERÍA PVC DE 1"INCLUYE SOPORTERIA</v>
          </cell>
          <cell r="C9" t="str">
            <v>ML</v>
          </cell>
          <cell r="D9">
            <v>2473.5992377622374</v>
          </cell>
        </row>
        <row r="11">
          <cell r="A11" t="str">
            <v>7.4.1</v>
          </cell>
          <cell r="B11" t="str">
            <v xml:space="preserve">SUMINISTRO E INSTALACION DE RED DE MT EN 3#2 ACSR 15 kV </v>
          </cell>
          <cell r="C11" t="str">
            <v>ML</v>
          </cell>
          <cell r="D11">
            <v>17702.720230769228</v>
          </cell>
        </row>
        <row r="12">
          <cell r="A12" t="str">
            <v>7.4.2</v>
          </cell>
          <cell r="B12" t="str">
            <v>SUMINISTRO E INSTALACION DE TRANSFORMADOR EN ACEITE 75 KVA – 13200/208-120 V (INCLUYE POSTE 1050 Kg, 3 PARARRAYOS ZnO 12kV-15kVA, CORTACIRCUITOS 100A-15 kV Y DEMAS ACCESORIOS)</v>
          </cell>
          <cell r="C12" t="str">
            <v>UN</v>
          </cell>
          <cell r="D12">
            <v>9638012.5846153833</v>
          </cell>
        </row>
        <row r="13">
          <cell r="A13" t="str">
            <v>7.4.3</v>
          </cell>
          <cell r="B13" t="str">
            <v>CELDA PARA EQUIPO DE MEDIDA EN BAJA TENSION CDI: GABINETE METÁLICO AUTO SOPORTADO FABRICADO EN LÁMINA COLD ROLLED CALIBRE 14-16, SEGÚN NORMAS ELECTROHUILA S.A. ACABADO EN PINTURA ELECTROSTÁTICA, INCLUYE; 1 CONTADOR ELECTRÓNICO. MULTITARIFA CLASE 05 – 1 BORNERA DE PRUEBAS; 3 TRANSFORMADORES DE CORRIENTE 150/5 -</v>
          </cell>
          <cell r="C13" t="str">
            <v>UN</v>
          </cell>
          <cell r="D13">
            <v>5560674.7859020978</v>
          </cell>
        </row>
        <row r="14">
          <cell r="A14" t="str">
            <v>7.4.4</v>
          </cell>
          <cell r="B14" t="str">
            <v>CELDA PARA EQUIPO DE MEDIDA EN BAJA TENSION BOMBA CONTRAINCENDIO: GABINETE METÁLICO AUTO SOPORTADO FABRICADO EN LÁMINA COLD ROLLED CALIBRE 14-16, SEGÚN NORMAS ELECTROHUILA S.A. ACABADO EN PINTURA ELECTROSTÁTICA, INCLUYE; 1 CONTADOR ELECTRÓNICO. MULTITARIFA CLASE 05 – 1 BORNERA DE PRUEBAS; 3 TRANSFORMADORES DE CORRIENTE 25/5 -</v>
          </cell>
          <cell r="C14" t="str">
            <v>UN</v>
          </cell>
          <cell r="D14">
            <v>4444111.2755477857</v>
          </cell>
        </row>
        <row r="15">
          <cell r="A15" t="str">
            <v>7.4.5</v>
          </cell>
          <cell r="B15" t="str">
            <v>PLANTA ELECTRICA 75 KVA INCLUYE: CABINAS INSONORA, CARGADOR DE BATERÍA Y LA TUBERIA DE DESFOGUE DEL EQUIPO.</v>
          </cell>
          <cell r="C15" t="str">
            <v>UN</v>
          </cell>
          <cell r="D15">
            <v>54740000</v>
          </cell>
        </row>
        <row r="16">
          <cell r="A16" t="str">
            <v>7.4.6</v>
          </cell>
          <cell r="B16" t="str">
            <v xml:space="preserve">TABLERO GENERAL DE ACOMETIDAS (SEGUN DIAGRAMA UNIFILAR) : GABINETE METÁLICO AUTO SOPORTADO FABRICADO EN LÁMINA COLD ROLLED CALIBRE 16, SEGÚN NORMAS ELECTROHUILA S.A. CON LAS SIGUIENTES DIMENSIONES : 100 X 60 X 40 CM (ALTO, ANCHO Y PROFUNDO ). ACABADO EN PINTURA ELECTROSTÁTICA, INCLUYE;                                                                                                                (1) Breaker totalizador de 3x160 A. 25 kA (Regulado a 100 A),                                                                                                                                                      (6) Breaker industrial de 3x30 A 25 kA, (DPS, TC, TN-M1, TN-M4, TA-EX, TB)                                                                                                                                                         (1) breaker industrial de 3x20 25kA. (UPS)                                                                                                    (1) DPS CLASE I+II                                                                                      </v>
          </cell>
          <cell r="C16" t="str">
            <v>UN</v>
          </cell>
          <cell r="D16">
            <v>2899885.6405128208</v>
          </cell>
        </row>
        <row r="17">
          <cell r="A17" t="str">
            <v>7.4.7</v>
          </cell>
          <cell r="B17" t="str">
            <v xml:space="preserve">TABLERO DE TRANSFERENCIA AUTOMATICA MOTORIZADA CDI: GABINETE METÁLICO AUTO SOPORTADO FABRICADO EN LÁMINA COLD ROLLED CALIBRE 16, CON LAS SIGUIENTES DIMENSIONES : 100 X 60 X 40 CM ( ALTO ANCHO Y PROFUNDO ). ACABADO EN PINTURA ELECTROSTÁTICA, INCLUYE; 2 CONTACTORES AC1 DE 3X100 AMP. CONTROL MEDIANTE TARJETA ELECTRÓNICA VORKOM </v>
          </cell>
          <cell r="C17" t="str">
            <v>UN</v>
          </cell>
          <cell r="D17">
            <v>6376244.0787179489</v>
          </cell>
        </row>
        <row r="18">
          <cell r="A18" t="str">
            <v>7.4.8</v>
          </cell>
          <cell r="B18" t="str">
            <v xml:space="preserve">TABLERO DE TRANSFERENCIA AUTOMATICA MOTORIZADA BOMBA CONTRAINCENDIO : GABINETE METÁLICO AUTO SOPORTADO FABRICADO EN LÁMINA COLD ROLLED CALIBRE 16, CON LAS SIGUIENTES DIMENSIONES : 100 X 60 X 40 CM ( ALTO ANCHO Y PROFUNDO ). ACABADO EN PINTURA ELECTROSTÁTICA, INCLUYE; 2 CONTACTORES AC1 DE 3X50 AMP. CONTROL MEDIANTE TARJETA ELECTRÓNICA VORKOM.
</v>
          </cell>
          <cell r="C18" t="str">
            <v>UN</v>
          </cell>
          <cell r="D18">
            <v>4746244.0787179489</v>
          </cell>
        </row>
        <row r="19">
          <cell r="A19" t="str">
            <v>7.4.9</v>
          </cell>
          <cell r="B19" t="str">
            <v>UPS TRIFASICA DE 5 KVA</v>
          </cell>
          <cell r="C19" t="str">
            <v>UN</v>
          </cell>
          <cell r="D19">
            <v>7273122.0393589735</v>
          </cell>
        </row>
        <row r="20">
          <cell r="A20" t="str">
            <v>7.4.10</v>
          </cell>
          <cell r="B20" t="str">
            <v>INSPECTORÍA ELÉCTRICA Y OBTENCIÓN DE CERTIFICACIÓN RETIE</v>
          </cell>
          <cell r="C20" t="str">
            <v>UN</v>
          </cell>
          <cell r="D20">
            <v>3000000</v>
          </cell>
        </row>
        <row r="21">
          <cell r="A21" t="str">
            <v>7.4.11</v>
          </cell>
          <cell r="B21" t="str">
            <v>INSPECTORÍA ELÉCTRICA Y OBTENCIÓN DE CERTIFICACIÓN RETILAP</v>
          </cell>
          <cell r="C21" t="str">
            <v>UN</v>
          </cell>
          <cell r="D21">
            <v>4500000</v>
          </cell>
        </row>
        <row r="22">
          <cell r="A22" t="str">
            <v>7.4.12</v>
          </cell>
          <cell r="B22" t="str">
            <v>TRAMITOLOGIA ANTE OPERADOR DE RED PARA LA CONEXIÓN DEFINITIVA</v>
          </cell>
          <cell r="C22" t="str">
            <v>UN</v>
          </cell>
          <cell r="D22">
            <v>6000000</v>
          </cell>
        </row>
        <row r="23">
          <cell r="A23" t="str">
            <v>7.4.13</v>
          </cell>
          <cell r="B23" t="str">
            <v>PLANOS RECORD</v>
          </cell>
          <cell r="C23" t="str">
            <v>GL</v>
          </cell>
          <cell r="D23">
            <v>2795167.3417829368</v>
          </cell>
        </row>
        <row r="24">
          <cell r="A24" t="str">
            <v>7.4.14</v>
          </cell>
          <cell r="B24" t="str">
            <v>TRAMITOLOGIA ANTE OPERADOR DE RED PARA LA
APROBACION DE PROYECTO SUBESTACION</v>
          </cell>
          <cell r="C24" t="str">
            <v>UN</v>
          </cell>
          <cell r="D24">
            <v>5000000</v>
          </cell>
        </row>
        <row r="26">
          <cell r="A26" t="str">
            <v>7.5.1</v>
          </cell>
          <cell r="B26" t="str">
            <v xml:space="preserve">SUMINISTRO E INSTALACIÓN DE LAMPARA MANTA LENS E13 600x600x70 INCRUSTAR CON MARCO 2LED-LINE2R 15.3W. USO INTERIOR </v>
          </cell>
          <cell r="C26" t="str">
            <v>UN</v>
          </cell>
          <cell r="D26">
            <v>193375.69838927739</v>
          </cell>
        </row>
        <row r="27">
          <cell r="A27" t="str">
            <v>7.5.2</v>
          </cell>
          <cell r="B27" t="str">
            <v xml:space="preserve">SUMINISTRO E INSTALACIÓN DE LAMPARA SATURNO LG 155/180 LENS 1LED-CHIPCOB 23W. USO INTERIOR </v>
          </cell>
          <cell r="C27" t="str">
            <v>UN</v>
          </cell>
          <cell r="D27">
            <v>153375.69838927739</v>
          </cell>
        </row>
        <row r="28">
          <cell r="A28" t="str">
            <v>7.5.3</v>
          </cell>
          <cell r="B28" t="str">
            <v xml:space="preserve">SUMINISTRO E INSTALACIÓN DELAMPARA EMERGENCIA IT 90E 5W. USO INTERIOR </v>
          </cell>
          <cell r="C28" t="str">
            <v>UN</v>
          </cell>
          <cell r="D28">
            <v>133375.69838927739</v>
          </cell>
        </row>
        <row r="29">
          <cell r="A29" t="str">
            <v>7.5.4</v>
          </cell>
          <cell r="B29" t="str">
            <v xml:space="preserve">SUMINISTRO E INSTALACIÓN DE APLIQUE DE EMERGENCIA "SALIDA" IT 2W. USO INTERIOR </v>
          </cell>
          <cell r="C29" t="str">
            <v>UN</v>
          </cell>
          <cell r="D29">
            <v>158375.69838927739</v>
          </cell>
        </row>
        <row r="30">
          <cell r="A30" t="str">
            <v>7.5.5</v>
          </cell>
          <cell r="B30" t="str">
            <v xml:space="preserve">SUMINISTRO E INSTALACIÓN DE LAMPARA IT 100 AQ LENS E10 1260x120x82 SOBREPONER 2LED-LT8 16W. USO INTERIOR </v>
          </cell>
          <cell r="C30" t="str">
            <v>UN</v>
          </cell>
          <cell r="D30">
            <v>166375.69838927739</v>
          </cell>
        </row>
        <row r="31">
          <cell r="A31" t="str">
            <v>7.5.6</v>
          </cell>
          <cell r="B31" t="str">
            <v xml:space="preserve">SUMINISTRO E INSTALACIÓN DE LAMPARA IT 100 AQ LENS E10 1260x120x82 SOBREPONER 2LED-LINE1R 31W. USO INTERIOR </v>
          </cell>
          <cell r="C31" t="str">
            <v>UN</v>
          </cell>
          <cell r="D31">
            <v>188375.69838927739</v>
          </cell>
        </row>
        <row r="32">
          <cell r="A32" t="str">
            <v>7.5.7</v>
          </cell>
          <cell r="B32" t="str">
            <v>SUMINISTRO E INSTALACIÓN DE LAMPARA IT (Tortuga) ITA 112 / 1T420 LD / 20W. USO EXTERIOR</v>
          </cell>
          <cell r="C32" t="str">
            <v>UN</v>
          </cell>
          <cell r="D32">
            <v>179375.69838927739</v>
          </cell>
        </row>
        <row r="33">
          <cell r="A33" t="str">
            <v>7.5.8</v>
          </cell>
          <cell r="B33" t="str">
            <v>SUMINISTRO E INSTALACIÓN DE LAMPARAKIO LED  NW (SCHREDER) 73W F.P 0,9. USO EXTERIOR</v>
          </cell>
          <cell r="C33" t="str">
            <v>UN</v>
          </cell>
          <cell r="D33">
            <v>1288375.6983892773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dimientos"/>
      <sheetName val="F.P-Salarios"/>
      <sheetName val="Lista APUs"/>
      <sheetName val="11.2.4"/>
    </sheetNames>
    <sheetDataSet>
      <sheetData sheetId="0"/>
      <sheetData sheetId="1"/>
      <sheetData sheetId="2"/>
      <sheetData sheetId="3">
        <row r="56">
          <cell r="T56">
            <v>1600.1409696969695</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6"/>
  <sheetViews>
    <sheetView showGridLines="0" tabSelected="1" zoomScale="55" zoomScaleNormal="55" zoomScaleSheetLayoutView="70" workbookViewId="0"/>
  </sheetViews>
  <sheetFormatPr baseColWidth="10" defaultRowHeight="13.8"/>
  <cols>
    <col min="1" max="1" width="10.6640625" style="6" customWidth="1"/>
    <col min="2" max="2" width="8.44140625" style="12" customWidth="1"/>
    <col min="3" max="4" width="55.6640625" style="5" customWidth="1"/>
    <col min="5" max="5" width="8.109375" style="31" customWidth="1"/>
    <col min="6" max="6" width="22.6640625" style="70" customWidth="1"/>
    <col min="7" max="7" width="22.6640625" style="12" customWidth="1"/>
    <col min="8" max="8" width="25.88671875" style="46" customWidth="1"/>
    <col min="9" max="9" width="28.44140625" style="7" customWidth="1"/>
    <col min="10" max="10" width="19.33203125" style="7" bestFit="1" customWidth="1"/>
    <col min="11" max="11" width="42.109375" style="7" customWidth="1"/>
    <col min="12" max="12" width="22.88671875" style="7" customWidth="1"/>
    <col min="13" max="258" width="11.44140625" style="7"/>
    <col min="259" max="259" width="8.44140625" style="7" customWidth="1"/>
    <col min="260" max="260" width="57.88671875" style="7" customWidth="1"/>
    <col min="261" max="261" width="8.109375" style="7" customWidth="1"/>
    <col min="262" max="262" width="22.109375" style="7" customWidth="1"/>
    <col min="263" max="263" width="22.5546875" style="7" customWidth="1"/>
    <col min="264" max="264" width="21.5546875" style="7" customWidth="1"/>
    <col min="265" max="265" width="29" style="7" customWidth="1"/>
    <col min="266" max="266" width="11.44140625" style="7"/>
    <col min="267" max="267" width="17.6640625" style="7" bestFit="1" customWidth="1"/>
    <col min="268" max="268" width="22.88671875" style="7" customWidth="1"/>
    <col min="269" max="514" width="11.44140625" style="7"/>
    <col min="515" max="515" width="8.44140625" style="7" customWidth="1"/>
    <col min="516" max="516" width="57.88671875" style="7" customWidth="1"/>
    <col min="517" max="517" width="8.109375" style="7" customWidth="1"/>
    <col min="518" max="518" width="22.109375" style="7" customWidth="1"/>
    <col min="519" max="519" width="22.5546875" style="7" customWidth="1"/>
    <col min="520" max="520" width="21.5546875" style="7" customWidth="1"/>
    <col min="521" max="521" width="29" style="7" customWidth="1"/>
    <col min="522" max="522" width="11.44140625" style="7"/>
    <col min="523" max="523" width="17.6640625" style="7" bestFit="1" customWidth="1"/>
    <col min="524" max="524" width="22.88671875" style="7" customWidth="1"/>
    <col min="525" max="770" width="11.44140625" style="7"/>
    <col min="771" max="771" width="8.44140625" style="7" customWidth="1"/>
    <col min="772" max="772" width="57.88671875" style="7" customWidth="1"/>
    <col min="773" max="773" width="8.109375" style="7" customWidth="1"/>
    <col min="774" max="774" width="22.109375" style="7" customWidth="1"/>
    <col min="775" max="775" width="22.5546875" style="7" customWidth="1"/>
    <col min="776" max="776" width="21.5546875" style="7" customWidth="1"/>
    <col min="777" max="777" width="29" style="7" customWidth="1"/>
    <col min="778" max="778" width="11.44140625" style="7"/>
    <col min="779" max="779" width="17.6640625" style="7" bestFit="1" customWidth="1"/>
    <col min="780" max="780" width="22.88671875" style="7" customWidth="1"/>
    <col min="781" max="1026" width="11.44140625" style="7"/>
    <col min="1027" max="1027" width="8.44140625" style="7" customWidth="1"/>
    <col min="1028" max="1028" width="57.88671875" style="7" customWidth="1"/>
    <col min="1029" max="1029" width="8.109375" style="7" customWidth="1"/>
    <col min="1030" max="1030" width="22.109375" style="7" customWidth="1"/>
    <col min="1031" max="1031" width="22.5546875" style="7" customWidth="1"/>
    <col min="1032" max="1032" width="21.5546875" style="7" customWidth="1"/>
    <col min="1033" max="1033" width="29" style="7" customWidth="1"/>
    <col min="1034" max="1034" width="11.44140625" style="7"/>
    <col min="1035" max="1035" width="17.6640625" style="7" bestFit="1" customWidth="1"/>
    <col min="1036" max="1036" width="22.88671875" style="7" customWidth="1"/>
    <col min="1037" max="1282" width="11.44140625" style="7"/>
    <col min="1283" max="1283" width="8.44140625" style="7" customWidth="1"/>
    <col min="1284" max="1284" width="57.88671875" style="7" customWidth="1"/>
    <col min="1285" max="1285" width="8.109375" style="7" customWidth="1"/>
    <col min="1286" max="1286" width="22.109375" style="7" customWidth="1"/>
    <col min="1287" max="1287" width="22.5546875" style="7" customWidth="1"/>
    <col min="1288" max="1288" width="21.5546875" style="7" customWidth="1"/>
    <col min="1289" max="1289" width="29" style="7" customWidth="1"/>
    <col min="1290" max="1290" width="11.44140625" style="7"/>
    <col min="1291" max="1291" width="17.6640625" style="7" bestFit="1" customWidth="1"/>
    <col min="1292" max="1292" width="22.88671875" style="7" customWidth="1"/>
    <col min="1293" max="1538" width="11.44140625" style="7"/>
    <col min="1539" max="1539" width="8.44140625" style="7" customWidth="1"/>
    <col min="1540" max="1540" width="57.88671875" style="7" customWidth="1"/>
    <col min="1541" max="1541" width="8.109375" style="7" customWidth="1"/>
    <col min="1542" max="1542" width="22.109375" style="7" customWidth="1"/>
    <col min="1543" max="1543" width="22.5546875" style="7" customWidth="1"/>
    <col min="1544" max="1544" width="21.5546875" style="7" customWidth="1"/>
    <col min="1545" max="1545" width="29" style="7" customWidth="1"/>
    <col min="1546" max="1546" width="11.44140625" style="7"/>
    <col min="1547" max="1547" width="17.6640625" style="7" bestFit="1" customWidth="1"/>
    <col min="1548" max="1548" width="22.88671875" style="7" customWidth="1"/>
    <col min="1549" max="1794" width="11.44140625" style="7"/>
    <col min="1795" max="1795" width="8.44140625" style="7" customWidth="1"/>
    <col min="1796" max="1796" width="57.88671875" style="7" customWidth="1"/>
    <col min="1797" max="1797" width="8.109375" style="7" customWidth="1"/>
    <col min="1798" max="1798" width="22.109375" style="7" customWidth="1"/>
    <col min="1799" max="1799" width="22.5546875" style="7" customWidth="1"/>
    <col min="1800" max="1800" width="21.5546875" style="7" customWidth="1"/>
    <col min="1801" max="1801" width="29" style="7" customWidth="1"/>
    <col min="1802" max="1802" width="11.44140625" style="7"/>
    <col min="1803" max="1803" width="17.6640625" style="7" bestFit="1" customWidth="1"/>
    <col min="1804" max="1804" width="22.88671875" style="7" customWidth="1"/>
    <col min="1805" max="2050" width="11.44140625" style="7"/>
    <col min="2051" max="2051" width="8.44140625" style="7" customWidth="1"/>
    <col min="2052" max="2052" width="57.88671875" style="7" customWidth="1"/>
    <col min="2053" max="2053" width="8.109375" style="7" customWidth="1"/>
    <col min="2054" max="2054" width="22.109375" style="7" customWidth="1"/>
    <col min="2055" max="2055" width="22.5546875" style="7" customWidth="1"/>
    <col min="2056" max="2056" width="21.5546875" style="7" customWidth="1"/>
    <col min="2057" max="2057" width="29" style="7" customWidth="1"/>
    <col min="2058" max="2058" width="11.44140625" style="7"/>
    <col min="2059" max="2059" width="17.6640625" style="7" bestFit="1" customWidth="1"/>
    <col min="2060" max="2060" width="22.88671875" style="7" customWidth="1"/>
    <col min="2061" max="2306" width="11.44140625" style="7"/>
    <col min="2307" max="2307" width="8.44140625" style="7" customWidth="1"/>
    <col min="2308" max="2308" width="57.88671875" style="7" customWidth="1"/>
    <col min="2309" max="2309" width="8.109375" style="7" customWidth="1"/>
    <col min="2310" max="2310" width="22.109375" style="7" customWidth="1"/>
    <col min="2311" max="2311" width="22.5546875" style="7" customWidth="1"/>
    <col min="2312" max="2312" width="21.5546875" style="7" customWidth="1"/>
    <col min="2313" max="2313" width="29" style="7" customWidth="1"/>
    <col min="2314" max="2314" width="11.44140625" style="7"/>
    <col min="2315" max="2315" width="17.6640625" style="7" bestFit="1" customWidth="1"/>
    <col min="2316" max="2316" width="22.88671875" style="7" customWidth="1"/>
    <col min="2317" max="2562" width="11.44140625" style="7"/>
    <col min="2563" max="2563" width="8.44140625" style="7" customWidth="1"/>
    <col min="2564" max="2564" width="57.88671875" style="7" customWidth="1"/>
    <col min="2565" max="2565" width="8.109375" style="7" customWidth="1"/>
    <col min="2566" max="2566" width="22.109375" style="7" customWidth="1"/>
    <col min="2567" max="2567" width="22.5546875" style="7" customWidth="1"/>
    <col min="2568" max="2568" width="21.5546875" style="7" customWidth="1"/>
    <col min="2569" max="2569" width="29" style="7" customWidth="1"/>
    <col min="2570" max="2570" width="11.44140625" style="7"/>
    <col min="2571" max="2571" width="17.6640625" style="7" bestFit="1" customWidth="1"/>
    <col min="2572" max="2572" width="22.88671875" style="7" customWidth="1"/>
    <col min="2573" max="2818" width="11.44140625" style="7"/>
    <col min="2819" max="2819" width="8.44140625" style="7" customWidth="1"/>
    <col min="2820" max="2820" width="57.88671875" style="7" customWidth="1"/>
    <col min="2821" max="2821" width="8.109375" style="7" customWidth="1"/>
    <col min="2822" max="2822" width="22.109375" style="7" customWidth="1"/>
    <col min="2823" max="2823" width="22.5546875" style="7" customWidth="1"/>
    <col min="2824" max="2824" width="21.5546875" style="7" customWidth="1"/>
    <col min="2825" max="2825" width="29" style="7" customWidth="1"/>
    <col min="2826" max="2826" width="11.44140625" style="7"/>
    <col min="2827" max="2827" width="17.6640625" style="7" bestFit="1" customWidth="1"/>
    <col min="2828" max="2828" width="22.88671875" style="7" customWidth="1"/>
    <col min="2829" max="3074" width="11.44140625" style="7"/>
    <col min="3075" max="3075" width="8.44140625" style="7" customWidth="1"/>
    <col min="3076" max="3076" width="57.88671875" style="7" customWidth="1"/>
    <col min="3077" max="3077" width="8.109375" style="7" customWidth="1"/>
    <col min="3078" max="3078" width="22.109375" style="7" customWidth="1"/>
    <col min="3079" max="3079" width="22.5546875" style="7" customWidth="1"/>
    <col min="3080" max="3080" width="21.5546875" style="7" customWidth="1"/>
    <col min="3081" max="3081" width="29" style="7" customWidth="1"/>
    <col min="3082" max="3082" width="11.44140625" style="7"/>
    <col min="3083" max="3083" width="17.6640625" style="7" bestFit="1" customWidth="1"/>
    <col min="3084" max="3084" width="22.88671875" style="7" customWidth="1"/>
    <col min="3085" max="3330" width="11.44140625" style="7"/>
    <col min="3331" max="3331" width="8.44140625" style="7" customWidth="1"/>
    <col min="3332" max="3332" width="57.88671875" style="7" customWidth="1"/>
    <col min="3333" max="3333" width="8.109375" style="7" customWidth="1"/>
    <col min="3334" max="3334" width="22.109375" style="7" customWidth="1"/>
    <col min="3335" max="3335" width="22.5546875" style="7" customWidth="1"/>
    <col min="3336" max="3336" width="21.5546875" style="7" customWidth="1"/>
    <col min="3337" max="3337" width="29" style="7" customWidth="1"/>
    <col min="3338" max="3338" width="11.44140625" style="7"/>
    <col min="3339" max="3339" width="17.6640625" style="7" bestFit="1" customWidth="1"/>
    <col min="3340" max="3340" width="22.88671875" style="7" customWidth="1"/>
    <col min="3341" max="3586" width="11.44140625" style="7"/>
    <col min="3587" max="3587" width="8.44140625" style="7" customWidth="1"/>
    <col min="3588" max="3588" width="57.88671875" style="7" customWidth="1"/>
    <col min="3589" max="3589" width="8.109375" style="7" customWidth="1"/>
    <col min="3590" max="3590" width="22.109375" style="7" customWidth="1"/>
    <col min="3591" max="3591" width="22.5546875" style="7" customWidth="1"/>
    <col min="3592" max="3592" width="21.5546875" style="7" customWidth="1"/>
    <col min="3593" max="3593" width="29" style="7" customWidth="1"/>
    <col min="3594" max="3594" width="11.44140625" style="7"/>
    <col min="3595" max="3595" width="17.6640625" style="7" bestFit="1" customWidth="1"/>
    <col min="3596" max="3596" width="22.88671875" style="7" customWidth="1"/>
    <col min="3597" max="3842" width="11.44140625" style="7"/>
    <col min="3843" max="3843" width="8.44140625" style="7" customWidth="1"/>
    <col min="3844" max="3844" width="57.88671875" style="7" customWidth="1"/>
    <col min="3845" max="3845" width="8.109375" style="7" customWidth="1"/>
    <col min="3846" max="3846" width="22.109375" style="7" customWidth="1"/>
    <col min="3847" max="3847" width="22.5546875" style="7" customWidth="1"/>
    <col min="3848" max="3848" width="21.5546875" style="7" customWidth="1"/>
    <col min="3849" max="3849" width="29" style="7" customWidth="1"/>
    <col min="3850" max="3850" width="11.44140625" style="7"/>
    <col min="3851" max="3851" width="17.6640625" style="7" bestFit="1" customWidth="1"/>
    <col min="3852" max="3852" width="22.88671875" style="7" customWidth="1"/>
    <col min="3853" max="4098" width="11.44140625" style="7"/>
    <col min="4099" max="4099" width="8.44140625" style="7" customWidth="1"/>
    <col min="4100" max="4100" width="57.88671875" style="7" customWidth="1"/>
    <col min="4101" max="4101" width="8.109375" style="7" customWidth="1"/>
    <col min="4102" max="4102" width="22.109375" style="7" customWidth="1"/>
    <col min="4103" max="4103" width="22.5546875" style="7" customWidth="1"/>
    <col min="4104" max="4104" width="21.5546875" style="7" customWidth="1"/>
    <col min="4105" max="4105" width="29" style="7" customWidth="1"/>
    <col min="4106" max="4106" width="11.44140625" style="7"/>
    <col min="4107" max="4107" width="17.6640625" style="7" bestFit="1" customWidth="1"/>
    <col min="4108" max="4108" width="22.88671875" style="7" customWidth="1"/>
    <col min="4109" max="4354" width="11.44140625" style="7"/>
    <col min="4355" max="4355" width="8.44140625" style="7" customWidth="1"/>
    <col min="4356" max="4356" width="57.88671875" style="7" customWidth="1"/>
    <col min="4357" max="4357" width="8.109375" style="7" customWidth="1"/>
    <col min="4358" max="4358" width="22.109375" style="7" customWidth="1"/>
    <col min="4359" max="4359" width="22.5546875" style="7" customWidth="1"/>
    <col min="4360" max="4360" width="21.5546875" style="7" customWidth="1"/>
    <col min="4361" max="4361" width="29" style="7" customWidth="1"/>
    <col min="4362" max="4362" width="11.44140625" style="7"/>
    <col min="4363" max="4363" width="17.6640625" style="7" bestFit="1" customWidth="1"/>
    <col min="4364" max="4364" width="22.88671875" style="7" customWidth="1"/>
    <col min="4365" max="4610" width="11.44140625" style="7"/>
    <col min="4611" max="4611" width="8.44140625" style="7" customWidth="1"/>
    <col min="4612" max="4612" width="57.88671875" style="7" customWidth="1"/>
    <col min="4613" max="4613" width="8.109375" style="7" customWidth="1"/>
    <col min="4614" max="4614" width="22.109375" style="7" customWidth="1"/>
    <col min="4615" max="4615" width="22.5546875" style="7" customWidth="1"/>
    <col min="4616" max="4616" width="21.5546875" style="7" customWidth="1"/>
    <col min="4617" max="4617" width="29" style="7" customWidth="1"/>
    <col min="4618" max="4618" width="11.44140625" style="7"/>
    <col min="4619" max="4619" width="17.6640625" style="7" bestFit="1" customWidth="1"/>
    <col min="4620" max="4620" width="22.88671875" style="7" customWidth="1"/>
    <col min="4621" max="4866" width="11.44140625" style="7"/>
    <col min="4867" max="4867" width="8.44140625" style="7" customWidth="1"/>
    <col min="4868" max="4868" width="57.88671875" style="7" customWidth="1"/>
    <col min="4869" max="4869" width="8.109375" style="7" customWidth="1"/>
    <col min="4870" max="4870" width="22.109375" style="7" customWidth="1"/>
    <col min="4871" max="4871" width="22.5546875" style="7" customWidth="1"/>
    <col min="4872" max="4872" width="21.5546875" style="7" customWidth="1"/>
    <col min="4873" max="4873" width="29" style="7" customWidth="1"/>
    <col min="4874" max="4874" width="11.44140625" style="7"/>
    <col min="4875" max="4875" width="17.6640625" style="7" bestFit="1" customWidth="1"/>
    <col min="4876" max="4876" width="22.88671875" style="7" customWidth="1"/>
    <col min="4877" max="5122" width="11.44140625" style="7"/>
    <col min="5123" max="5123" width="8.44140625" style="7" customWidth="1"/>
    <col min="5124" max="5124" width="57.88671875" style="7" customWidth="1"/>
    <col min="5125" max="5125" width="8.109375" style="7" customWidth="1"/>
    <col min="5126" max="5126" width="22.109375" style="7" customWidth="1"/>
    <col min="5127" max="5127" width="22.5546875" style="7" customWidth="1"/>
    <col min="5128" max="5128" width="21.5546875" style="7" customWidth="1"/>
    <col min="5129" max="5129" width="29" style="7" customWidth="1"/>
    <col min="5130" max="5130" width="11.44140625" style="7"/>
    <col min="5131" max="5131" width="17.6640625" style="7" bestFit="1" customWidth="1"/>
    <col min="5132" max="5132" width="22.88671875" style="7" customWidth="1"/>
    <col min="5133" max="5378" width="11.44140625" style="7"/>
    <col min="5379" max="5379" width="8.44140625" style="7" customWidth="1"/>
    <col min="5380" max="5380" width="57.88671875" style="7" customWidth="1"/>
    <col min="5381" max="5381" width="8.109375" style="7" customWidth="1"/>
    <col min="5382" max="5382" width="22.109375" style="7" customWidth="1"/>
    <col min="5383" max="5383" width="22.5546875" style="7" customWidth="1"/>
    <col min="5384" max="5384" width="21.5546875" style="7" customWidth="1"/>
    <col min="5385" max="5385" width="29" style="7" customWidth="1"/>
    <col min="5386" max="5386" width="11.44140625" style="7"/>
    <col min="5387" max="5387" width="17.6640625" style="7" bestFit="1" customWidth="1"/>
    <col min="5388" max="5388" width="22.88671875" style="7" customWidth="1"/>
    <col min="5389" max="5634" width="11.44140625" style="7"/>
    <col min="5635" max="5635" width="8.44140625" style="7" customWidth="1"/>
    <col min="5636" max="5636" width="57.88671875" style="7" customWidth="1"/>
    <col min="5637" max="5637" width="8.109375" style="7" customWidth="1"/>
    <col min="5638" max="5638" width="22.109375" style="7" customWidth="1"/>
    <col min="5639" max="5639" width="22.5546875" style="7" customWidth="1"/>
    <col min="5640" max="5640" width="21.5546875" style="7" customWidth="1"/>
    <col min="5641" max="5641" width="29" style="7" customWidth="1"/>
    <col min="5642" max="5642" width="11.44140625" style="7"/>
    <col min="5643" max="5643" width="17.6640625" style="7" bestFit="1" customWidth="1"/>
    <col min="5644" max="5644" width="22.88671875" style="7" customWidth="1"/>
    <col min="5645" max="5890" width="11.44140625" style="7"/>
    <col min="5891" max="5891" width="8.44140625" style="7" customWidth="1"/>
    <col min="5892" max="5892" width="57.88671875" style="7" customWidth="1"/>
    <col min="5893" max="5893" width="8.109375" style="7" customWidth="1"/>
    <col min="5894" max="5894" width="22.109375" style="7" customWidth="1"/>
    <col min="5895" max="5895" width="22.5546875" style="7" customWidth="1"/>
    <col min="5896" max="5896" width="21.5546875" style="7" customWidth="1"/>
    <col min="5897" max="5897" width="29" style="7" customWidth="1"/>
    <col min="5898" max="5898" width="11.44140625" style="7"/>
    <col min="5899" max="5899" width="17.6640625" style="7" bestFit="1" customWidth="1"/>
    <col min="5900" max="5900" width="22.88671875" style="7" customWidth="1"/>
    <col min="5901" max="6146" width="11.44140625" style="7"/>
    <col min="6147" max="6147" width="8.44140625" style="7" customWidth="1"/>
    <col min="6148" max="6148" width="57.88671875" style="7" customWidth="1"/>
    <col min="6149" max="6149" width="8.109375" style="7" customWidth="1"/>
    <col min="6150" max="6150" width="22.109375" style="7" customWidth="1"/>
    <col min="6151" max="6151" width="22.5546875" style="7" customWidth="1"/>
    <col min="6152" max="6152" width="21.5546875" style="7" customWidth="1"/>
    <col min="6153" max="6153" width="29" style="7" customWidth="1"/>
    <col min="6154" max="6154" width="11.44140625" style="7"/>
    <col min="6155" max="6155" width="17.6640625" style="7" bestFit="1" customWidth="1"/>
    <col min="6156" max="6156" width="22.88671875" style="7" customWidth="1"/>
    <col min="6157" max="6402" width="11.44140625" style="7"/>
    <col min="6403" max="6403" width="8.44140625" style="7" customWidth="1"/>
    <col min="6404" max="6404" width="57.88671875" style="7" customWidth="1"/>
    <col min="6405" max="6405" width="8.109375" style="7" customWidth="1"/>
    <col min="6406" max="6406" width="22.109375" style="7" customWidth="1"/>
    <col min="6407" max="6407" width="22.5546875" style="7" customWidth="1"/>
    <col min="6408" max="6408" width="21.5546875" style="7" customWidth="1"/>
    <col min="6409" max="6409" width="29" style="7" customWidth="1"/>
    <col min="6410" max="6410" width="11.44140625" style="7"/>
    <col min="6411" max="6411" width="17.6640625" style="7" bestFit="1" customWidth="1"/>
    <col min="6412" max="6412" width="22.88671875" style="7" customWidth="1"/>
    <col min="6413" max="6658" width="11.44140625" style="7"/>
    <col min="6659" max="6659" width="8.44140625" style="7" customWidth="1"/>
    <col min="6660" max="6660" width="57.88671875" style="7" customWidth="1"/>
    <col min="6661" max="6661" width="8.109375" style="7" customWidth="1"/>
    <col min="6662" max="6662" width="22.109375" style="7" customWidth="1"/>
    <col min="6663" max="6663" width="22.5546875" style="7" customWidth="1"/>
    <col min="6664" max="6664" width="21.5546875" style="7" customWidth="1"/>
    <col min="6665" max="6665" width="29" style="7" customWidth="1"/>
    <col min="6666" max="6666" width="11.44140625" style="7"/>
    <col min="6667" max="6667" width="17.6640625" style="7" bestFit="1" customWidth="1"/>
    <col min="6668" max="6668" width="22.88671875" style="7" customWidth="1"/>
    <col min="6669" max="6914" width="11.44140625" style="7"/>
    <col min="6915" max="6915" width="8.44140625" style="7" customWidth="1"/>
    <col min="6916" max="6916" width="57.88671875" style="7" customWidth="1"/>
    <col min="6917" max="6917" width="8.109375" style="7" customWidth="1"/>
    <col min="6918" max="6918" width="22.109375" style="7" customWidth="1"/>
    <col min="6919" max="6919" width="22.5546875" style="7" customWidth="1"/>
    <col min="6920" max="6920" width="21.5546875" style="7" customWidth="1"/>
    <col min="6921" max="6921" width="29" style="7" customWidth="1"/>
    <col min="6922" max="6922" width="11.44140625" style="7"/>
    <col min="6923" max="6923" width="17.6640625" style="7" bestFit="1" customWidth="1"/>
    <col min="6924" max="6924" width="22.88671875" style="7" customWidth="1"/>
    <col min="6925" max="7170" width="11.44140625" style="7"/>
    <col min="7171" max="7171" width="8.44140625" style="7" customWidth="1"/>
    <col min="7172" max="7172" width="57.88671875" style="7" customWidth="1"/>
    <col min="7173" max="7173" width="8.109375" style="7" customWidth="1"/>
    <col min="7174" max="7174" width="22.109375" style="7" customWidth="1"/>
    <col min="7175" max="7175" width="22.5546875" style="7" customWidth="1"/>
    <col min="7176" max="7176" width="21.5546875" style="7" customWidth="1"/>
    <col min="7177" max="7177" width="29" style="7" customWidth="1"/>
    <col min="7178" max="7178" width="11.44140625" style="7"/>
    <col min="7179" max="7179" width="17.6640625" style="7" bestFit="1" customWidth="1"/>
    <col min="7180" max="7180" width="22.88671875" style="7" customWidth="1"/>
    <col min="7181" max="7426" width="11.44140625" style="7"/>
    <col min="7427" max="7427" width="8.44140625" style="7" customWidth="1"/>
    <col min="7428" max="7428" width="57.88671875" style="7" customWidth="1"/>
    <col min="7429" max="7429" width="8.109375" style="7" customWidth="1"/>
    <col min="7430" max="7430" width="22.109375" style="7" customWidth="1"/>
    <col min="7431" max="7431" width="22.5546875" style="7" customWidth="1"/>
    <col min="7432" max="7432" width="21.5546875" style="7" customWidth="1"/>
    <col min="7433" max="7433" width="29" style="7" customWidth="1"/>
    <col min="7434" max="7434" width="11.44140625" style="7"/>
    <col min="7435" max="7435" width="17.6640625" style="7" bestFit="1" customWidth="1"/>
    <col min="7436" max="7436" width="22.88671875" style="7" customWidth="1"/>
    <col min="7437" max="7682" width="11.44140625" style="7"/>
    <col min="7683" max="7683" width="8.44140625" style="7" customWidth="1"/>
    <col min="7684" max="7684" width="57.88671875" style="7" customWidth="1"/>
    <col min="7685" max="7685" width="8.109375" style="7" customWidth="1"/>
    <col min="7686" max="7686" width="22.109375" style="7" customWidth="1"/>
    <col min="7687" max="7687" width="22.5546875" style="7" customWidth="1"/>
    <col min="7688" max="7688" width="21.5546875" style="7" customWidth="1"/>
    <col min="7689" max="7689" width="29" style="7" customWidth="1"/>
    <col min="7690" max="7690" width="11.44140625" style="7"/>
    <col min="7691" max="7691" width="17.6640625" style="7" bestFit="1" customWidth="1"/>
    <col min="7692" max="7692" width="22.88671875" style="7" customWidth="1"/>
    <col min="7693" max="7938" width="11.44140625" style="7"/>
    <col min="7939" max="7939" width="8.44140625" style="7" customWidth="1"/>
    <col min="7940" max="7940" width="57.88671875" style="7" customWidth="1"/>
    <col min="7941" max="7941" width="8.109375" style="7" customWidth="1"/>
    <col min="7942" max="7942" width="22.109375" style="7" customWidth="1"/>
    <col min="7943" max="7943" width="22.5546875" style="7" customWidth="1"/>
    <col min="7944" max="7944" width="21.5546875" style="7" customWidth="1"/>
    <col min="7945" max="7945" width="29" style="7" customWidth="1"/>
    <col min="7946" max="7946" width="11.44140625" style="7"/>
    <col min="7947" max="7947" width="17.6640625" style="7" bestFit="1" customWidth="1"/>
    <col min="7948" max="7948" width="22.88671875" style="7" customWidth="1"/>
    <col min="7949" max="8194" width="11.44140625" style="7"/>
    <col min="8195" max="8195" width="8.44140625" style="7" customWidth="1"/>
    <col min="8196" max="8196" width="57.88671875" style="7" customWidth="1"/>
    <col min="8197" max="8197" width="8.109375" style="7" customWidth="1"/>
    <col min="8198" max="8198" width="22.109375" style="7" customWidth="1"/>
    <col min="8199" max="8199" width="22.5546875" style="7" customWidth="1"/>
    <col min="8200" max="8200" width="21.5546875" style="7" customWidth="1"/>
    <col min="8201" max="8201" width="29" style="7" customWidth="1"/>
    <col min="8202" max="8202" width="11.44140625" style="7"/>
    <col min="8203" max="8203" width="17.6640625" style="7" bestFit="1" customWidth="1"/>
    <col min="8204" max="8204" width="22.88671875" style="7" customWidth="1"/>
    <col min="8205" max="8450" width="11.44140625" style="7"/>
    <col min="8451" max="8451" width="8.44140625" style="7" customWidth="1"/>
    <col min="8452" max="8452" width="57.88671875" style="7" customWidth="1"/>
    <col min="8453" max="8453" width="8.109375" style="7" customWidth="1"/>
    <col min="8454" max="8454" width="22.109375" style="7" customWidth="1"/>
    <col min="8455" max="8455" width="22.5546875" style="7" customWidth="1"/>
    <col min="8456" max="8456" width="21.5546875" style="7" customWidth="1"/>
    <col min="8457" max="8457" width="29" style="7" customWidth="1"/>
    <col min="8458" max="8458" width="11.44140625" style="7"/>
    <col min="8459" max="8459" width="17.6640625" style="7" bestFit="1" customWidth="1"/>
    <col min="8460" max="8460" width="22.88671875" style="7" customWidth="1"/>
    <col min="8461" max="8706" width="11.44140625" style="7"/>
    <col min="8707" max="8707" width="8.44140625" style="7" customWidth="1"/>
    <col min="8708" max="8708" width="57.88671875" style="7" customWidth="1"/>
    <col min="8709" max="8709" width="8.109375" style="7" customWidth="1"/>
    <col min="8710" max="8710" width="22.109375" style="7" customWidth="1"/>
    <col min="8711" max="8711" width="22.5546875" style="7" customWidth="1"/>
    <col min="8712" max="8712" width="21.5546875" style="7" customWidth="1"/>
    <col min="8713" max="8713" width="29" style="7" customWidth="1"/>
    <col min="8714" max="8714" width="11.44140625" style="7"/>
    <col min="8715" max="8715" width="17.6640625" style="7" bestFit="1" customWidth="1"/>
    <col min="8716" max="8716" width="22.88671875" style="7" customWidth="1"/>
    <col min="8717" max="8962" width="11.44140625" style="7"/>
    <col min="8963" max="8963" width="8.44140625" style="7" customWidth="1"/>
    <col min="8964" max="8964" width="57.88671875" style="7" customWidth="1"/>
    <col min="8965" max="8965" width="8.109375" style="7" customWidth="1"/>
    <col min="8966" max="8966" width="22.109375" style="7" customWidth="1"/>
    <col min="8967" max="8967" width="22.5546875" style="7" customWidth="1"/>
    <col min="8968" max="8968" width="21.5546875" style="7" customWidth="1"/>
    <col min="8969" max="8969" width="29" style="7" customWidth="1"/>
    <col min="8970" max="8970" width="11.44140625" style="7"/>
    <col min="8971" max="8971" width="17.6640625" style="7" bestFit="1" customWidth="1"/>
    <col min="8972" max="8972" width="22.88671875" style="7" customWidth="1"/>
    <col min="8973" max="9218" width="11.44140625" style="7"/>
    <col min="9219" max="9219" width="8.44140625" style="7" customWidth="1"/>
    <col min="9220" max="9220" width="57.88671875" style="7" customWidth="1"/>
    <col min="9221" max="9221" width="8.109375" style="7" customWidth="1"/>
    <col min="9222" max="9222" width="22.109375" style="7" customWidth="1"/>
    <col min="9223" max="9223" width="22.5546875" style="7" customWidth="1"/>
    <col min="9224" max="9224" width="21.5546875" style="7" customWidth="1"/>
    <col min="9225" max="9225" width="29" style="7" customWidth="1"/>
    <col min="9226" max="9226" width="11.44140625" style="7"/>
    <col min="9227" max="9227" width="17.6640625" style="7" bestFit="1" customWidth="1"/>
    <col min="9228" max="9228" width="22.88671875" style="7" customWidth="1"/>
    <col min="9229" max="9474" width="11.44140625" style="7"/>
    <col min="9475" max="9475" width="8.44140625" style="7" customWidth="1"/>
    <col min="9476" max="9476" width="57.88671875" style="7" customWidth="1"/>
    <col min="9477" max="9477" width="8.109375" style="7" customWidth="1"/>
    <col min="9478" max="9478" width="22.109375" style="7" customWidth="1"/>
    <col min="9479" max="9479" width="22.5546875" style="7" customWidth="1"/>
    <col min="9480" max="9480" width="21.5546875" style="7" customWidth="1"/>
    <col min="9481" max="9481" width="29" style="7" customWidth="1"/>
    <col min="9482" max="9482" width="11.44140625" style="7"/>
    <col min="9483" max="9483" width="17.6640625" style="7" bestFit="1" customWidth="1"/>
    <col min="9484" max="9484" width="22.88671875" style="7" customWidth="1"/>
    <col min="9485" max="9730" width="11.44140625" style="7"/>
    <col min="9731" max="9731" width="8.44140625" style="7" customWidth="1"/>
    <col min="9732" max="9732" width="57.88671875" style="7" customWidth="1"/>
    <col min="9733" max="9733" width="8.109375" style="7" customWidth="1"/>
    <col min="9734" max="9734" width="22.109375" style="7" customWidth="1"/>
    <col min="9735" max="9735" width="22.5546875" style="7" customWidth="1"/>
    <col min="9736" max="9736" width="21.5546875" style="7" customWidth="1"/>
    <col min="9737" max="9737" width="29" style="7" customWidth="1"/>
    <col min="9738" max="9738" width="11.44140625" style="7"/>
    <col min="9739" max="9739" width="17.6640625" style="7" bestFit="1" customWidth="1"/>
    <col min="9740" max="9740" width="22.88671875" style="7" customWidth="1"/>
    <col min="9741" max="9986" width="11.44140625" style="7"/>
    <col min="9987" max="9987" width="8.44140625" style="7" customWidth="1"/>
    <col min="9988" max="9988" width="57.88671875" style="7" customWidth="1"/>
    <col min="9989" max="9989" width="8.109375" style="7" customWidth="1"/>
    <col min="9990" max="9990" width="22.109375" style="7" customWidth="1"/>
    <col min="9991" max="9991" width="22.5546875" style="7" customWidth="1"/>
    <col min="9992" max="9992" width="21.5546875" style="7" customWidth="1"/>
    <col min="9993" max="9993" width="29" style="7" customWidth="1"/>
    <col min="9994" max="9994" width="11.44140625" style="7"/>
    <col min="9995" max="9995" width="17.6640625" style="7" bestFit="1" customWidth="1"/>
    <col min="9996" max="9996" width="22.88671875" style="7" customWidth="1"/>
    <col min="9997" max="10242" width="11.44140625" style="7"/>
    <col min="10243" max="10243" width="8.44140625" style="7" customWidth="1"/>
    <col min="10244" max="10244" width="57.88671875" style="7" customWidth="1"/>
    <col min="10245" max="10245" width="8.109375" style="7" customWidth="1"/>
    <col min="10246" max="10246" width="22.109375" style="7" customWidth="1"/>
    <col min="10247" max="10247" width="22.5546875" style="7" customWidth="1"/>
    <col min="10248" max="10248" width="21.5546875" style="7" customWidth="1"/>
    <col min="10249" max="10249" width="29" style="7" customWidth="1"/>
    <col min="10250" max="10250" width="11.44140625" style="7"/>
    <col min="10251" max="10251" width="17.6640625" style="7" bestFit="1" customWidth="1"/>
    <col min="10252" max="10252" width="22.88671875" style="7" customWidth="1"/>
    <col min="10253" max="10498" width="11.44140625" style="7"/>
    <col min="10499" max="10499" width="8.44140625" style="7" customWidth="1"/>
    <col min="10500" max="10500" width="57.88671875" style="7" customWidth="1"/>
    <col min="10501" max="10501" width="8.109375" style="7" customWidth="1"/>
    <col min="10502" max="10502" width="22.109375" style="7" customWidth="1"/>
    <col min="10503" max="10503" width="22.5546875" style="7" customWidth="1"/>
    <col min="10504" max="10504" width="21.5546875" style="7" customWidth="1"/>
    <col min="10505" max="10505" width="29" style="7" customWidth="1"/>
    <col min="10506" max="10506" width="11.44140625" style="7"/>
    <col min="10507" max="10507" width="17.6640625" style="7" bestFit="1" customWidth="1"/>
    <col min="10508" max="10508" width="22.88671875" style="7" customWidth="1"/>
    <col min="10509" max="10754" width="11.44140625" style="7"/>
    <col min="10755" max="10755" width="8.44140625" style="7" customWidth="1"/>
    <col min="10756" max="10756" width="57.88671875" style="7" customWidth="1"/>
    <col min="10757" max="10757" width="8.109375" style="7" customWidth="1"/>
    <col min="10758" max="10758" width="22.109375" style="7" customWidth="1"/>
    <col min="10759" max="10759" width="22.5546875" style="7" customWidth="1"/>
    <col min="10760" max="10760" width="21.5546875" style="7" customWidth="1"/>
    <col min="10761" max="10761" width="29" style="7" customWidth="1"/>
    <col min="10762" max="10762" width="11.44140625" style="7"/>
    <col min="10763" max="10763" width="17.6640625" style="7" bestFit="1" customWidth="1"/>
    <col min="10764" max="10764" width="22.88671875" style="7" customWidth="1"/>
    <col min="10765" max="11010" width="11.44140625" style="7"/>
    <col min="11011" max="11011" width="8.44140625" style="7" customWidth="1"/>
    <col min="11012" max="11012" width="57.88671875" style="7" customWidth="1"/>
    <col min="11013" max="11013" width="8.109375" style="7" customWidth="1"/>
    <col min="11014" max="11014" width="22.109375" style="7" customWidth="1"/>
    <col min="11015" max="11015" width="22.5546875" style="7" customWidth="1"/>
    <col min="11016" max="11016" width="21.5546875" style="7" customWidth="1"/>
    <col min="11017" max="11017" width="29" style="7" customWidth="1"/>
    <col min="11018" max="11018" width="11.44140625" style="7"/>
    <col min="11019" max="11019" width="17.6640625" style="7" bestFit="1" customWidth="1"/>
    <col min="11020" max="11020" width="22.88671875" style="7" customWidth="1"/>
    <col min="11021" max="11266" width="11.44140625" style="7"/>
    <col min="11267" max="11267" width="8.44140625" style="7" customWidth="1"/>
    <col min="11268" max="11268" width="57.88671875" style="7" customWidth="1"/>
    <col min="11269" max="11269" width="8.109375" style="7" customWidth="1"/>
    <col min="11270" max="11270" width="22.109375" style="7" customWidth="1"/>
    <col min="11271" max="11271" width="22.5546875" style="7" customWidth="1"/>
    <col min="11272" max="11272" width="21.5546875" style="7" customWidth="1"/>
    <col min="11273" max="11273" width="29" style="7" customWidth="1"/>
    <col min="11274" max="11274" width="11.44140625" style="7"/>
    <col min="11275" max="11275" width="17.6640625" style="7" bestFit="1" customWidth="1"/>
    <col min="11276" max="11276" width="22.88671875" style="7" customWidth="1"/>
    <col min="11277" max="11522" width="11.44140625" style="7"/>
    <col min="11523" max="11523" width="8.44140625" style="7" customWidth="1"/>
    <col min="11524" max="11524" width="57.88671875" style="7" customWidth="1"/>
    <col min="11525" max="11525" width="8.109375" style="7" customWidth="1"/>
    <col min="11526" max="11526" width="22.109375" style="7" customWidth="1"/>
    <col min="11527" max="11527" width="22.5546875" style="7" customWidth="1"/>
    <col min="11528" max="11528" width="21.5546875" style="7" customWidth="1"/>
    <col min="11529" max="11529" width="29" style="7" customWidth="1"/>
    <col min="11530" max="11530" width="11.44140625" style="7"/>
    <col min="11531" max="11531" width="17.6640625" style="7" bestFit="1" customWidth="1"/>
    <col min="11532" max="11532" width="22.88671875" style="7" customWidth="1"/>
    <col min="11533" max="11778" width="11.44140625" style="7"/>
    <col min="11779" max="11779" width="8.44140625" style="7" customWidth="1"/>
    <col min="11780" max="11780" width="57.88671875" style="7" customWidth="1"/>
    <col min="11781" max="11781" width="8.109375" style="7" customWidth="1"/>
    <col min="11782" max="11782" width="22.109375" style="7" customWidth="1"/>
    <col min="11783" max="11783" width="22.5546875" style="7" customWidth="1"/>
    <col min="11784" max="11784" width="21.5546875" style="7" customWidth="1"/>
    <col min="11785" max="11785" width="29" style="7" customWidth="1"/>
    <col min="11786" max="11786" width="11.44140625" style="7"/>
    <col min="11787" max="11787" width="17.6640625" style="7" bestFit="1" customWidth="1"/>
    <col min="11788" max="11788" width="22.88671875" style="7" customWidth="1"/>
    <col min="11789" max="12034" width="11.44140625" style="7"/>
    <col min="12035" max="12035" width="8.44140625" style="7" customWidth="1"/>
    <col min="12036" max="12036" width="57.88671875" style="7" customWidth="1"/>
    <col min="12037" max="12037" width="8.109375" style="7" customWidth="1"/>
    <col min="12038" max="12038" width="22.109375" style="7" customWidth="1"/>
    <col min="12039" max="12039" width="22.5546875" style="7" customWidth="1"/>
    <col min="12040" max="12040" width="21.5546875" style="7" customWidth="1"/>
    <col min="12041" max="12041" width="29" style="7" customWidth="1"/>
    <col min="12042" max="12042" width="11.44140625" style="7"/>
    <col min="12043" max="12043" width="17.6640625" style="7" bestFit="1" customWidth="1"/>
    <col min="12044" max="12044" width="22.88671875" style="7" customWidth="1"/>
    <col min="12045" max="12290" width="11.44140625" style="7"/>
    <col min="12291" max="12291" width="8.44140625" style="7" customWidth="1"/>
    <col min="12292" max="12292" width="57.88671875" style="7" customWidth="1"/>
    <col min="12293" max="12293" width="8.109375" style="7" customWidth="1"/>
    <col min="12294" max="12294" width="22.109375" style="7" customWidth="1"/>
    <col min="12295" max="12295" width="22.5546875" style="7" customWidth="1"/>
    <col min="12296" max="12296" width="21.5546875" style="7" customWidth="1"/>
    <col min="12297" max="12297" width="29" style="7" customWidth="1"/>
    <col min="12298" max="12298" width="11.44140625" style="7"/>
    <col min="12299" max="12299" width="17.6640625" style="7" bestFit="1" customWidth="1"/>
    <col min="12300" max="12300" width="22.88671875" style="7" customWidth="1"/>
    <col min="12301" max="12546" width="11.44140625" style="7"/>
    <col min="12547" max="12547" width="8.44140625" style="7" customWidth="1"/>
    <col min="12548" max="12548" width="57.88671875" style="7" customWidth="1"/>
    <col min="12549" max="12549" width="8.109375" style="7" customWidth="1"/>
    <col min="12550" max="12550" width="22.109375" style="7" customWidth="1"/>
    <col min="12551" max="12551" width="22.5546875" style="7" customWidth="1"/>
    <col min="12552" max="12552" width="21.5546875" style="7" customWidth="1"/>
    <col min="12553" max="12553" width="29" style="7" customWidth="1"/>
    <col min="12554" max="12554" width="11.44140625" style="7"/>
    <col min="12555" max="12555" width="17.6640625" style="7" bestFit="1" customWidth="1"/>
    <col min="12556" max="12556" width="22.88671875" style="7" customWidth="1"/>
    <col min="12557" max="12802" width="11.44140625" style="7"/>
    <col min="12803" max="12803" width="8.44140625" style="7" customWidth="1"/>
    <col min="12804" max="12804" width="57.88671875" style="7" customWidth="1"/>
    <col min="12805" max="12805" width="8.109375" style="7" customWidth="1"/>
    <col min="12806" max="12806" width="22.109375" style="7" customWidth="1"/>
    <col min="12807" max="12807" width="22.5546875" style="7" customWidth="1"/>
    <col min="12808" max="12808" width="21.5546875" style="7" customWidth="1"/>
    <col min="12809" max="12809" width="29" style="7" customWidth="1"/>
    <col min="12810" max="12810" width="11.44140625" style="7"/>
    <col min="12811" max="12811" width="17.6640625" style="7" bestFit="1" customWidth="1"/>
    <col min="12812" max="12812" width="22.88671875" style="7" customWidth="1"/>
    <col min="12813" max="13058" width="11.44140625" style="7"/>
    <col min="13059" max="13059" width="8.44140625" style="7" customWidth="1"/>
    <col min="13060" max="13060" width="57.88671875" style="7" customWidth="1"/>
    <col min="13061" max="13061" width="8.109375" style="7" customWidth="1"/>
    <col min="13062" max="13062" width="22.109375" style="7" customWidth="1"/>
    <col min="13063" max="13063" width="22.5546875" style="7" customWidth="1"/>
    <col min="13064" max="13064" width="21.5546875" style="7" customWidth="1"/>
    <col min="13065" max="13065" width="29" style="7" customWidth="1"/>
    <col min="13066" max="13066" width="11.44140625" style="7"/>
    <col min="13067" max="13067" width="17.6640625" style="7" bestFit="1" customWidth="1"/>
    <col min="13068" max="13068" width="22.88671875" style="7" customWidth="1"/>
    <col min="13069" max="13314" width="11.44140625" style="7"/>
    <col min="13315" max="13315" width="8.44140625" style="7" customWidth="1"/>
    <col min="13316" max="13316" width="57.88671875" style="7" customWidth="1"/>
    <col min="13317" max="13317" width="8.109375" style="7" customWidth="1"/>
    <col min="13318" max="13318" width="22.109375" style="7" customWidth="1"/>
    <col min="13319" max="13319" width="22.5546875" style="7" customWidth="1"/>
    <col min="13320" max="13320" width="21.5546875" style="7" customWidth="1"/>
    <col min="13321" max="13321" width="29" style="7" customWidth="1"/>
    <col min="13322" max="13322" width="11.44140625" style="7"/>
    <col min="13323" max="13323" width="17.6640625" style="7" bestFit="1" customWidth="1"/>
    <col min="13324" max="13324" width="22.88671875" style="7" customWidth="1"/>
    <col min="13325" max="13570" width="11.44140625" style="7"/>
    <col min="13571" max="13571" width="8.44140625" style="7" customWidth="1"/>
    <col min="13572" max="13572" width="57.88671875" style="7" customWidth="1"/>
    <col min="13573" max="13573" width="8.109375" style="7" customWidth="1"/>
    <col min="13574" max="13574" width="22.109375" style="7" customWidth="1"/>
    <col min="13575" max="13575" width="22.5546875" style="7" customWidth="1"/>
    <col min="13576" max="13576" width="21.5546875" style="7" customWidth="1"/>
    <col min="13577" max="13577" width="29" style="7" customWidth="1"/>
    <col min="13578" max="13578" width="11.44140625" style="7"/>
    <col min="13579" max="13579" width="17.6640625" style="7" bestFit="1" customWidth="1"/>
    <col min="13580" max="13580" width="22.88671875" style="7" customWidth="1"/>
    <col min="13581" max="13826" width="11.44140625" style="7"/>
    <col min="13827" max="13827" width="8.44140625" style="7" customWidth="1"/>
    <col min="13828" max="13828" width="57.88671875" style="7" customWidth="1"/>
    <col min="13829" max="13829" width="8.109375" style="7" customWidth="1"/>
    <col min="13830" max="13830" width="22.109375" style="7" customWidth="1"/>
    <col min="13831" max="13831" width="22.5546875" style="7" customWidth="1"/>
    <col min="13832" max="13832" width="21.5546875" style="7" customWidth="1"/>
    <col min="13833" max="13833" width="29" style="7" customWidth="1"/>
    <col min="13834" max="13834" width="11.44140625" style="7"/>
    <col min="13835" max="13835" width="17.6640625" style="7" bestFit="1" customWidth="1"/>
    <col min="13836" max="13836" width="22.88671875" style="7" customWidth="1"/>
    <col min="13837" max="14082" width="11.44140625" style="7"/>
    <col min="14083" max="14083" width="8.44140625" style="7" customWidth="1"/>
    <col min="14084" max="14084" width="57.88671875" style="7" customWidth="1"/>
    <col min="14085" max="14085" width="8.109375" style="7" customWidth="1"/>
    <col min="14086" max="14086" width="22.109375" style="7" customWidth="1"/>
    <col min="14087" max="14087" width="22.5546875" style="7" customWidth="1"/>
    <col min="14088" max="14088" width="21.5546875" style="7" customWidth="1"/>
    <col min="14089" max="14089" width="29" style="7" customWidth="1"/>
    <col min="14090" max="14090" width="11.44140625" style="7"/>
    <col min="14091" max="14091" width="17.6640625" style="7" bestFit="1" customWidth="1"/>
    <col min="14092" max="14092" width="22.88671875" style="7" customWidth="1"/>
    <col min="14093" max="14338" width="11.44140625" style="7"/>
    <col min="14339" max="14339" width="8.44140625" style="7" customWidth="1"/>
    <col min="14340" max="14340" width="57.88671875" style="7" customWidth="1"/>
    <col min="14341" max="14341" width="8.109375" style="7" customWidth="1"/>
    <col min="14342" max="14342" width="22.109375" style="7" customWidth="1"/>
    <col min="14343" max="14343" width="22.5546875" style="7" customWidth="1"/>
    <col min="14344" max="14344" width="21.5546875" style="7" customWidth="1"/>
    <col min="14345" max="14345" width="29" style="7" customWidth="1"/>
    <col min="14346" max="14346" width="11.44140625" style="7"/>
    <col min="14347" max="14347" width="17.6640625" style="7" bestFit="1" customWidth="1"/>
    <col min="14348" max="14348" width="22.88671875" style="7" customWidth="1"/>
    <col min="14349" max="14594" width="11.44140625" style="7"/>
    <col min="14595" max="14595" width="8.44140625" style="7" customWidth="1"/>
    <col min="14596" max="14596" width="57.88671875" style="7" customWidth="1"/>
    <col min="14597" max="14597" width="8.109375" style="7" customWidth="1"/>
    <col min="14598" max="14598" width="22.109375" style="7" customWidth="1"/>
    <col min="14599" max="14599" width="22.5546875" style="7" customWidth="1"/>
    <col min="14600" max="14600" width="21.5546875" style="7" customWidth="1"/>
    <col min="14601" max="14601" width="29" style="7" customWidth="1"/>
    <col min="14602" max="14602" width="11.44140625" style="7"/>
    <col min="14603" max="14603" width="17.6640625" style="7" bestFit="1" customWidth="1"/>
    <col min="14604" max="14604" width="22.88671875" style="7" customWidth="1"/>
    <col min="14605" max="14850" width="11.44140625" style="7"/>
    <col min="14851" max="14851" width="8.44140625" style="7" customWidth="1"/>
    <col min="14852" max="14852" width="57.88671875" style="7" customWidth="1"/>
    <col min="14853" max="14853" width="8.109375" style="7" customWidth="1"/>
    <col min="14854" max="14854" width="22.109375" style="7" customWidth="1"/>
    <col min="14855" max="14855" width="22.5546875" style="7" customWidth="1"/>
    <col min="14856" max="14856" width="21.5546875" style="7" customWidth="1"/>
    <col min="14857" max="14857" width="29" style="7" customWidth="1"/>
    <col min="14858" max="14858" width="11.44140625" style="7"/>
    <col min="14859" max="14859" width="17.6640625" style="7" bestFit="1" customWidth="1"/>
    <col min="14860" max="14860" width="22.88671875" style="7" customWidth="1"/>
    <col min="14861" max="15106" width="11.44140625" style="7"/>
    <col min="15107" max="15107" width="8.44140625" style="7" customWidth="1"/>
    <col min="15108" max="15108" width="57.88671875" style="7" customWidth="1"/>
    <col min="15109" max="15109" width="8.109375" style="7" customWidth="1"/>
    <col min="15110" max="15110" width="22.109375" style="7" customWidth="1"/>
    <col min="15111" max="15111" width="22.5546875" style="7" customWidth="1"/>
    <col min="15112" max="15112" width="21.5546875" style="7" customWidth="1"/>
    <col min="15113" max="15113" width="29" style="7" customWidth="1"/>
    <col min="15114" max="15114" width="11.44140625" style="7"/>
    <col min="15115" max="15115" width="17.6640625" style="7" bestFit="1" customWidth="1"/>
    <col min="15116" max="15116" width="22.88671875" style="7" customWidth="1"/>
    <col min="15117" max="15362" width="11.44140625" style="7"/>
    <col min="15363" max="15363" width="8.44140625" style="7" customWidth="1"/>
    <col min="15364" max="15364" width="57.88671875" style="7" customWidth="1"/>
    <col min="15365" max="15365" width="8.109375" style="7" customWidth="1"/>
    <col min="15366" max="15366" width="22.109375" style="7" customWidth="1"/>
    <col min="15367" max="15367" width="22.5546875" style="7" customWidth="1"/>
    <col min="15368" max="15368" width="21.5546875" style="7" customWidth="1"/>
    <col min="15369" max="15369" width="29" style="7" customWidth="1"/>
    <col min="15370" max="15370" width="11.44140625" style="7"/>
    <col min="15371" max="15371" width="17.6640625" style="7" bestFit="1" customWidth="1"/>
    <col min="15372" max="15372" width="22.88671875" style="7" customWidth="1"/>
    <col min="15373" max="15618" width="11.44140625" style="7"/>
    <col min="15619" max="15619" width="8.44140625" style="7" customWidth="1"/>
    <col min="15620" max="15620" width="57.88671875" style="7" customWidth="1"/>
    <col min="15621" max="15621" width="8.109375" style="7" customWidth="1"/>
    <col min="15622" max="15622" width="22.109375" style="7" customWidth="1"/>
    <col min="15623" max="15623" width="22.5546875" style="7" customWidth="1"/>
    <col min="15624" max="15624" width="21.5546875" style="7" customWidth="1"/>
    <col min="15625" max="15625" width="29" style="7" customWidth="1"/>
    <col min="15626" max="15626" width="11.44140625" style="7"/>
    <col min="15627" max="15627" width="17.6640625" style="7" bestFit="1" customWidth="1"/>
    <col min="15628" max="15628" width="22.88671875" style="7" customWidth="1"/>
    <col min="15629" max="15874" width="11.44140625" style="7"/>
    <col min="15875" max="15875" width="8.44140625" style="7" customWidth="1"/>
    <col min="15876" max="15876" width="57.88671875" style="7" customWidth="1"/>
    <col min="15877" max="15877" width="8.109375" style="7" customWidth="1"/>
    <col min="15878" max="15878" width="22.109375" style="7" customWidth="1"/>
    <col min="15879" max="15879" width="22.5546875" style="7" customWidth="1"/>
    <col min="15880" max="15880" width="21.5546875" style="7" customWidth="1"/>
    <col min="15881" max="15881" width="29" style="7" customWidth="1"/>
    <col min="15882" max="15882" width="11.44140625" style="7"/>
    <col min="15883" max="15883" width="17.6640625" style="7" bestFit="1" customWidth="1"/>
    <col min="15884" max="15884" width="22.88671875" style="7" customWidth="1"/>
    <col min="15885" max="16130" width="11.44140625" style="7"/>
    <col min="16131" max="16131" width="8.44140625" style="7" customWidth="1"/>
    <col min="16132" max="16132" width="57.88671875" style="7" customWidth="1"/>
    <col min="16133" max="16133" width="8.109375" style="7" customWidth="1"/>
    <col min="16134" max="16134" width="22.109375" style="7" customWidth="1"/>
    <col min="16135" max="16135" width="22.5546875" style="7" customWidth="1"/>
    <col min="16136" max="16136" width="21.5546875" style="7" customWidth="1"/>
    <col min="16137" max="16137" width="29" style="7" customWidth="1"/>
    <col min="16138" max="16138" width="11.44140625" style="7"/>
    <col min="16139" max="16139" width="17.6640625" style="7" bestFit="1" customWidth="1"/>
    <col min="16140" max="16140" width="22.88671875" style="7" customWidth="1"/>
    <col min="16141" max="16384" width="11.44140625" style="7"/>
  </cols>
  <sheetData>
    <row r="1" spans="1:12" ht="21.75" customHeight="1">
      <c r="B1" s="137"/>
      <c r="C1" s="137"/>
      <c r="D1" s="137"/>
      <c r="E1" s="137"/>
      <c r="F1" s="137"/>
      <c r="G1" s="137"/>
      <c r="H1" s="137"/>
      <c r="I1" s="137"/>
    </row>
    <row r="2" spans="1:12" ht="21.75" customHeight="1">
      <c r="A2" s="138" t="s">
        <v>427</v>
      </c>
      <c r="B2" s="138"/>
      <c r="C2" s="138"/>
      <c r="D2" s="138"/>
      <c r="E2" s="138"/>
      <c r="F2" s="138"/>
      <c r="G2" s="138"/>
      <c r="H2" s="138"/>
      <c r="I2" s="138"/>
    </row>
    <row r="3" spans="1:12" ht="16.5" customHeight="1">
      <c r="A3" s="139" t="s">
        <v>145</v>
      </c>
      <c r="B3" s="139"/>
      <c r="C3" s="139"/>
      <c r="D3" s="139"/>
      <c r="E3" s="139"/>
      <c r="F3" s="139"/>
      <c r="G3" s="139"/>
      <c r="H3" s="139"/>
      <c r="I3" s="139"/>
    </row>
    <row r="4" spans="1:12" ht="20.399999999999999">
      <c r="A4" s="139" t="s">
        <v>100</v>
      </c>
      <c r="B4" s="139"/>
      <c r="C4" s="139"/>
      <c r="D4" s="139"/>
      <c r="E4" s="139"/>
      <c r="F4" s="139"/>
      <c r="G4" s="139"/>
      <c r="H4" s="139"/>
      <c r="I4" s="139"/>
    </row>
    <row r="5" spans="1:12" ht="20.399999999999999">
      <c r="A5" s="139" t="s">
        <v>105</v>
      </c>
      <c r="B5" s="139"/>
      <c r="C5" s="139"/>
      <c r="D5" s="139"/>
      <c r="E5" s="139"/>
      <c r="F5" s="139"/>
      <c r="G5" s="139"/>
      <c r="H5" s="139"/>
      <c r="I5" s="139"/>
    </row>
    <row r="6" spans="1:12" ht="20.399999999999999">
      <c r="A6" s="140" t="s">
        <v>99</v>
      </c>
      <c r="B6" s="140"/>
      <c r="C6" s="140"/>
      <c r="D6" s="140"/>
      <c r="E6" s="140"/>
      <c r="F6" s="140"/>
      <c r="G6" s="140"/>
      <c r="H6" s="140"/>
      <c r="I6" s="140"/>
    </row>
    <row r="7" spans="1:12" ht="20.399999999999999">
      <c r="A7" s="139" t="s">
        <v>104</v>
      </c>
      <c r="B7" s="139"/>
      <c r="C7" s="139"/>
      <c r="D7" s="139"/>
      <c r="E7" s="139"/>
      <c r="F7" s="139"/>
      <c r="G7" s="139"/>
      <c r="H7" s="139"/>
      <c r="I7" s="139"/>
    </row>
    <row r="8" spans="1:12" ht="15" customHeight="1">
      <c r="B8" s="147"/>
      <c r="C8" s="147"/>
      <c r="D8" s="147"/>
      <c r="E8" s="147"/>
      <c r="F8" s="147"/>
      <c r="G8" s="147"/>
      <c r="H8" s="147"/>
      <c r="I8" s="147"/>
    </row>
    <row r="9" spans="1:12" ht="14.4" thickBot="1">
      <c r="B9" s="28"/>
      <c r="C9" s="1"/>
      <c r="D9" s="1"/>
      <c r="E9" s="34"/>
      <c r="F9" s="38"/>
      <c r="G9" s="91"/>
      <c r="H9" s="50"/>
      <c r="I9" s="8"/>
    </row>
    <row r="10" spans="1:12" ht="21.75" customHeight="1">
      <c r="A10" s="135" t="s">
        <v>101</v>
      </c>
      <c r="B10" s="123" t="s">
        <v>2</v>
      </c>
      <c r="C10" s="123" t="s">
        <v>102</v>
      </c>
      <c r="D10" s="123" t="s">
        <v>103</v>
      </c>
      <c r="E10" s="125" t="s">
        <v>3</v>
      </c>
      <c r="F10" s="125" t="s">
        <v>91</v>
      </c>
      <c r="G10" s="141" t="s">
        <v>4</v>
      </c>
      <c r="H10" s="143" t="s">
        <v>5</v>
      </c>
      <c r="I10" s="145" t="s">
        <v>6</v>
      </c>
    </row>
    <row r="11" spans="1:12" ht="23.25" customHeight="1" thickBot="1">
      <c r="A11" s="136"/>
      <c r="B11" s="124"/>
      <c r="C11" s="124"/>
      <c r="D11" s="124"/>
      <c r="E11" s="126"/>
      <c r="F11" s="126"/>
      <c r="G11" s="142"/>
      <c r="H11" s="144"/>
      <c r="I11" s="146"/>
    </row>
    <row r="12" spans="1:12" ht="6" customHeight="1" thickTop="1">
      <c r="A12" s="58"/>
      <c r="B12" s="15"/>
      <c r="C12" s="16"/>
      <c r="D12" s="16"/>
      <c r="E12" s="37"/>
      <c r="F12" s="41"/>
      <c r="G12" s="15"/>
      <c r="H12" s="44"/>
      <c r="I12" s="20"/>
    </row>
    <row r="13" spans="1:12" s="10" customFormat="1" ht="9.9" customHeight="1">
      <c r="A13" s="61"/>
      <c r="B13" s="17"/>
      <c r="C13" s="107"/>
      <c r="D13" s="107"/>
      <c r="E13" s="65"/>
      <c r="F13" s="66"/>
      <c r="G13" s="99"/>
      <c r="H13" s="51"/>
      <c r="I13" s="90"/>
      <c r="J13" s="7"/>
      <c r="K13" s="7"/>
      <c r="L13" s="7"/>
    </row>
    <row r="14" spans="1:12" ht="14.4" thickBot="1">
      <c r="A14" s="59"/>
      <c r="B14" s="57">
        <v>7</v>
      </c>
      <c r="C14" s="127" t="s">
        <v>65</v>
      </c>
      <c r="D14" s="128"/>
      <c r="E14" s="35"/>
      <c r="F14" s="68"/>
      <c r="G14" s="92"/>
      <c r="H14" s="42"/>
      <c r="I14" s="60">
        <f>+H16+H27+H46+H56+H72</f>
        <v>242355704.7997967</v>
      </c>
    </row>
    <row r="15" spans="1:12" s="10" customFormat="1" ht="9.9" customHeight="1" thickTop="1">
      <c r="A15" s="58"/>
      <c r="B15" s="56"/>
      <c r="C15" s="53"/>
      <c r="D15" s="53"/>
      <c r="E15" s="40"/>
      <c r="F15" s="67"/>
      <c r="G15" s="95"/>
      <c r="H15" s="47"/>
      <c r="I15" s="63"/>
      <c r="J15" s="7"/>
      <c r="K15" s="7"/>
      <c r="L15" s="7"/>
    </row>
    <row r="16" spans="1:12" s="10" customFormat="1">
      <c r="A16" s="76"/>
      <c r="B16" s="73" t="s">
        <v>135</v>
      </c>
      <c r="C16" s="74" t="s">
        <v>115</v>
      </c>
      <c r="D16" s="74"/>
      <c r="E16" s="29"/>
      <c r="F16" s="36"/>
      <c r="G16" s="94"/>
      <c r="H16" s="45">
        <f>SUM(H17:H25)</f>
        <v>41887105.303248249</v>
      </c>
      <c r="I16" s="77"/>
      <c r="J16" s="7"/>
      <c r="K16" s="7"/>
      <c r="L16" s="7"/>
    </row>
    <row r="17" spans="1:12" s="10" customFormat="1" ht="91.5" customHeight="1">
      <c r="A17" s="61">
        <v>1225</v>
      </c>
      <c r="B17" s="81" t="s">
        <v>34</v>
      </c>
      <c r="C17" s="84" t="s">
        <v>382</v>
      </c>
      <c r="D17" s="86" t="s">
        <v>383</v>
      </c>
      <c r="E17" s="83" t="s">
        <v>15</v>
      </c>
      <c r="F17" s="30">
        <v>60</v>
      </c>
      <c r="G17" s="85">
        <f>+VLOOKUP(B17,'[1]Lista APUs'!$A$2:$D$181,4,FALSE)</f>
        <v>66598.815743589745</v>
      </c>
      <c r="H17" s="43">
        <f t="shared" ref="H17:H25" si="0">+F17*G17</f>
        <v>3995928.9446153846</v>
      </c>
      <c r="I17" s="90"/>
      <c r="J17" s="7"/>
      <c r="K17" s="7"/>
      <c r="L17" s="7"/>
    </row>
    <row r="18" spans="1:12" s="10" customFormat="1" ht="69">
      <c r="A18" s="61">
        <v>1222</v>
      </c>
      <c r="B18" s="81" t="s">
        <v>35</v>
      </c>
      <c r="C18" s="84" t="s">
        <v>384</v>
      </c>
      <c r="D18" s="86" t="s">
        <v>385</v>
      </c>
      <c r="E18" s="83" t="s">
        <v>15</v>
      </c>
      <c r="F18" s="83">
        <v>5</v>
      </c>
      <c r="G18" s="85">
        <f>+VLOOKUP(B18,'[1]Lista APUs'!$A$2:$D$181,4,FALSE)</f>
        <v>70598.815743589745</v>
      </c>
      <c r="H18" s="43">
        <f t="shared" si="0"/>
        <v>352994.07871794875</v>
      </c>
      <c r="I18" s="90"/>
      <c r="J18" s="7"/>
      <c r="K18" s="7"/>
      <c r="L18" s="7"/>
    </row>
    <row r="19" spans="1:12" s="10" customFormat="1" ht="69">
      <c r="A19" s="61">
        <v>1228</v>
      </c>
      <c r="B19" s="81" t="s">
        <v>36</v>
      </c>
      <c r="C19" s="84" t="s">
        <v>169</v>
      </c>
      <c r="D19" s="86" t="s">
        <v>386</v>
      </c>
      <c r="E19" s="83" t="s">
        <v>15</v>
      </c>
      <c r="F19" s="83">
        <v>13</v>
      </c>
      <c r="G19" s="85">
        <f>+VLOOKUP(B19,'[1]Lista APUs'!$A$2:$D$181,4,FALSE)</f>
        <v>112661.01967948717</v>
      </c>
      <c r="H19" s="43">
        <f t="shared" si="0"/>
        <v>1464593.2558333334</v>
      </c>
      <c r="I19" s="90"/>
      <c r="J19" s="7"/>
      <c r="K19" s="7"/>
      <c r="L19" s="7"/>
    </row>
    <row r="20" spans="1:12" s="10" customFormat="1" ht="69">
      <c r="A20" s="61">
        <v>1238</v>
      </c>
      <c r="B20" s="81" t="s">
        <v>37</v>
      </c>
      <c r="C20" s="119" t="s">
        <v>434</v>
      </c>
      <c r="D20" s="86" t="s">
        <v>387</v>
      </c>
      <c r="E20" s="83" t="s">
        <v>15</v>
      </c>
      <c r="F20" s="30">
        <v>179</v>
      </c>
      <c r="G20" s="85">
        <f>+VLOOKUP(B20,'[1]Lista APUs'!$A$2:$D$181,4,FALSE)</f>
        <v>109753.22361538462</v>
      </c>
      <c r="H20" s="43">
        <f t="shared" si="0"/>
        <v>19645827.027153846</v>
      </c>
      <c r="I20" s="90"/>
      <c r="J20" s="7"/>
      <c r="K20" s="7"/>
      <c r="L20" s="7"/>
    </row>
    <row r="21" spans="1:12" s="10" customFormat="1" ht="55.2">
      <c r="A21" s="52"/>
      <c r="B21" s="81" t="s">
        <v>38</v>
      </c>
      <c r="C21" s="117" t="s">
        <v>168</v>
      </c>
      <c r="D21" s="108" t="s">
        <v>433</v>
      </c>
      <c r="E21" s="83" t="s">
        <v>15</v>
      </c>
      <c r="F21" s="83">
        <v>1</v>
      </c>
      <c r="G21" s="85">
        <f>+VLOOKUP(B21,'[1]Lista APUs'!$A$2:$D$181,4,FALSE)</f>
        <v>646244.07871794864</v>
      </c>
      <c r="H21" s="43">
        <f t="shared" si="0"/>
        <v>646244.07871794864</v>
      </c>
      <c r="I21" s="90"/>
      <c r="J21" s="105"/>
      <c r="K21" s="105"/>
      <c r="L21" s="105"/>
    </row>
    <row r="22" spans="1:12" s="10" customFormat="1" ht="61.5" customHeight="1">
      <c r="A22" s="52"/>
      <c r="B22" s="81" t="s">
        <v>39</v>
      </c>
      <c r="C22" s="84" t="s">
        <v>388</v>
      </c>
      <c r="D22" s="86" t="s">
        <v>389</v>
      </c>
      <c r="E22" s="83" t="s">
        <v>15</v>
      </c>
      <c r="F22" s="83">
        <v>12</v>
      </c>
      <c r="G22" s="85">
        <f>+VLOOKUP(B22,'[1]Lista APUs'!$A$2:$D$181,4,FALSE)</f>
        <v>93713.223615384617</v>
      </c>
      <c r="H22" s="43">
        <f t="shared" si="0"/>
        <v>1124558.6833846155</v>
      </c>
      <c r="I22" s="90"/>
      <c r="J22" s="7"/>
      <c r="K22" s="7"/>
      <c r="L22" s="7"/>
    </row>
    <row r="23" spans="1:12" s="10" customFormat="1" ht="41.4">
      <c r="A23" s="52">
        <v>225</v>
      </c>
      <c r="B23" s="81" t="s">
        <v>40</v>
      </c>
      <c r="C23" s="108" t="s">
        <v>393</v>
      </c>
      <c r="D23" s="108" t="s">
        <v>120</v>
      </c>
      <c r="E23" s="83" t="s">
        <v>10</v>
      </c>
      <c r="F23" s="83">
        <v>450</v>
      </c>
      <c r="G23" s="85">
        <f>+VLOOKUP(B23,'[1]Lista APUs'!$A$2:$D$181,4,FALSE)</f>
        <v>11965.688087552446</v>
      </c>
      <c r="H23" s="43">
        <f t="shared" si="0"/>
        <v>5384559.6393986009</v>
      </c>
      <c r="I23" s="90"/>
      <c r="J23" s="7"/>
      <c r="K23" s="7"/>
      <c r="L23" s="7"/>
    </row>
    <row r="24" spans="1:12" s="72" customFormat="1" ht="27.6">
      <c r="A24" s="52"/>
      <c r="B24" s="81" t="s">
        <v>390</v>
      </c>
      <c r="C24" s="106" t="s">
        <v>391</v>
      </c>
      <c r="D24" s="108" t="s">
        <v>392</v>
      </c>
      <c r="E24" s="83" t="s">
        <v>119</v>
      </c>
      <c r="F24" s="30">
        <v>12</v>
      </c>
      <c r="G24" s="85">
        <f>+VLOOKUP(B24,'[1]Lista APUs'!$A$2:$D$181,4,FALSE)</f>
        <v>463111.46812587418</v>
      </c>
      <c r="H24" s="43">
        <f t="shared" si="0"/>
        <v>5557337.6175104901</v>
      </c>
      <c r="I24" s="90"/>
      <c r="J24" s="7"/>
      <c r="K24" s="7"/>
      <c r="L24" s="7"/>
    </row>
    <row r="25" spans="1:12" s="72" customFormat="1" ht="55.2">
      <c r="A25" s="52"/>
      <c r="B25" s="81" t="s">
        <v>456</v>
      </c>
      <c r="C25" s="119" t="s">
        <v>457</v>
      </c>
      <c r="D25" s="117" t="s">
        <v>458</v>
      </c>
      <c r="E25" s="83" t="s">
        <v>15</v>
      </c>
      <c r="F25" s="30">
        <v>31</v>
      </c>
      <c r="G25" s="120">
        <f>+'[1]Lista APUs'!$D$10</f>
        <v>119840.70896503497</v>
      </c>
      <c r="H25" s="43">
        <f t="shared" si="0"/>
        <v>3715061.9779160838</v>
      </c>
      <c r="I25" s="90"/>
      <c r="J25" s="7"/>
      <c r="K25" s="7"/>
      <c r="L25" s="7"/>
    </row>
    <row r="26" spans="1:12" s="10" customFormat="1" ht="9.9" customHeight="1">
      <c r="A26" s="62"/>
      <c r="B26" s="17"/>
      <c r="C26" s="18"/>
      <c r="D26" s="18"/>
      <c r="E26" s="83"/>
      <c r="F26" s="83"/>
      <c r="G26" s="96"/>
      <c r="H26" s="51"/>
      <c r="I26" s="90"/>
      <c r="J26" s="7"/>
      <c r="K26" s="7"/>
      <c r="L26" s="7"/>
    </row>
    <row r="27" spans="1:12" s="10" customFormat="1">
      <c r="A27" s="76"/>
      <c r="B27" s="73" t="s">
        <v>136</v>
      </c>
      <c r="C27" s="74" t="s">
        <v>116</v>
      </c>
      <c r="D27" s="74"/>
      <c r="E27" s="29"/>
      <c r="F27" s="36"/>
      <c r="G27" s="94"/>
      <c r="H27" s="45">
        <f>SUM(H28:H44)</f>
        <v>19493561.058062706</v>
      </c>
      <c r="I27" s="77"/>
      <c r="J27" s="7"/>
      <c r="K27" s="7"/>
      <c r="L27" s="7"/>
    </row>
    <row r="28" spans="1:12" s="10" customFormat="1" ht="130.5" customHeight="1">
      <c r="A28" s="52">
        <v>1328</v>
      </c>
      <c r="B28" s="81" t="s">
        <v>41</v>
      </c>
      <c r="C28" s="86" t="s">
        <v>394</v>
      </c>
      <c r="D28" s="86" t="s">
        <v>395</v>
      </c>
      <c r="E28" s="83" t="s">
        <v>15</v>
      </c>
      <c r="F28" s="83">
        <v>1</v>
      </c>
      <c r="G28" s="85">
        <f>+VLOOKUP(B28,'[1]Lista APUs'!$A$2:$D$181,4,FALSE)</f>
        <v>215678.02768811188</v>
      </c>
      <c r="H28" s="43">
        <f t="shared" ref="H28:H44" si="1">+F28*G28</f>
        <v>215678.02768811188</v>
      </c>
      <c r="I28" s="90"/>
      <c r="J28" s="7"/>
      <c r="K28" s="7"/>
      <c r="L28" s="7"/>
    </row>
    <row r="29" spans="1:12" s="10" customFormat="1" ht="162" customHeight="1">
      <c r="A29" s="52">
        <v>1322</v>
      </c>
      <c r="B29" s="81" t="s">
        <v>42</v>
      </c>
      <c r="C29" s="86" t="s">
        <v>396</v>
      </c>
      <c r="D29" s="86" t="s">
        <v>397</v>
      </c>
      <c r="E29" s="83" t="s">
        <v>15</v>
      </c>
      <c r="F29" s="83">
        <v>2</v>
      </c>
      <c r="G29" s="85">
        <f>+VLOOKUP(B29,'[1]Lista APUs'!$A$2:$D$181,4,FALSE)</f>
        <v>285489.17450069933</v>
      </c>
      <c r="H29" s="43">
        <f t="shared" si="1"/>
        <v>570978.34900139866</v>
      </c>
      <c r="I29" s="90"/>
      <c r="J29" s="7"/>
      <c r="K29" s="7"/>
      <c r="L29" s="7"/>
    </row>
    <row r="30" spans="1:12" s="10" customFormat="1" ht="133.19999999999999" customHeight="1">
      <c r="A30" s="52"/>
      <c r="B30" s="81" t="s">
        <v>43</v>
      </c>
      <c r="C30" s="86" t="s">
        <v>398</v>
      </c>
      <c r="D30" s="86" t="s">
        <v>399</v>
      </c>
      <c r="E30" s="83" t="s">
        <v>15</v>
      </c>
      <c r="F30" s="83">
        <v>3</v>
      </c>
      <c r="G30" s="85">
        <f>+VLOOKUP(B30,'[1]Lista APUs'!$A$2:$D$181,4,FALSE)</f>
        <v>354300.32131328672</v>
      </c>
      <c r="H30" s="43">
        <f t="shared" si="1"/>
        <v>1062900.9639398602</v>
      </c>
      <c r="I30" s="90"/>
      <c r="J30" s="7"/>
      <c r="K30" s="7"/>
      <c r="L30" s="7"/>
    </row>
    <row r="31" spans="1:12" s="10" customFormat="1" ht="27.6">
      <c r="A31" s="52">
        <v>1277</v>
      </c>
      <c r="B31" s="81" t="s">
        <v>44</v>
      </c>
      <c r="C31" s="86" t="s">
        <v>170</v>
      </c>
      <c r="D31" s="86" t="s">
        <v>118</v>
      </c>
      <c r="E31" s="83" t="s">
        <v>15</v>
      </c>
      <c r="F31" s="30">
        <v>39</v>
      </c>
      <c r="G31" s="85">
        <f>+VLOOKUP(B31,'[1]Lista APUs'!$A$2:$D$181,4,FALSE)</f>
        <v>9857.1732767832164</v>
      </c>
      <c r="H31" s="43">
        <f t="shared" si="1"/>
        <v>384429.75779454544</v>
      </c>
      <c r="I31" s="90"/>
      <c r="J31" s="7"/>
      <c r="K31" s="7"/>
      <c r="L31" s="7"/>
    </row>
    <row r="32" spans="1:12" s="10" customFormat="1" ht="27.6">
      <c r="A32" s="52"/>
      <c r="B32" s="81" t="s">
        <v>45</v>
      </c>
      <c r="C32" s="86" t="s">
        <v>400</v>
      </c>
      <c r="D32" s="86" t="s">
        <v>401</v>
      </c>
      <c r="E32" s="83" t="s">
        <v>15</v>
      </c>
      <c r="F32" s="83">
        <v>2</v>
      </c>
      <c r="G32" s="85">
        <f>+VLOOKUP(B32,'[1]Lista APUs'!$A$2:$D$181,4,FALSE)</f>
        <v>20787.235889976688</v>
      </c>
      <c r="H32" s="43">
        <f t="shared" si="1"/>
        <v>41574.471779953376</v>
      </c>
      <c r="I32" s="90"/>
      <c r="J32" s="7"/>
      <c r="K32" s="7"/>
      <c r="L32" s="7"/>
    </row>
    <row r="33" spans="1:12" s="10" customFormat="1" ht="27.6">
      <c r="A33" s="52"/>
      <c r="B33" s="81" t="s">
        <v>46</v>
      </c>
      <c r="C33" s="86" t="s">
        <v>402</v>
      </c>
      <c r="D33" s="86" t="s">
        <v>403</v>
      </c>
      <c r="E33" s="83" t="s">
        <v>15</v>
      </c>
      <c r="F33" s="83">
        <v>1</v>
      </c>
      <c r="G33" s="85">
        <f>+VLOOKUP(B33,'[1]Lista APUs'!$A$2:$D$181,4,FALSE)</f>
        <v>46287.235889976691</v>
      </c>
      <c r="H33" s="43">
        <f t="shared" si="1"/>
        <v>46287.235889976691</v>
      </c>
      <c r="I33" s="90"/>
      <c r="J33" s="7"/>
      <c r="K33" s="7"/>
      <c r="L33" s="7"/>
    </row>
    <row r="34" spans="1:12" s="10" customFormat="1" ht="27.6">
      <c r="A34" s="52"/>
      <c r="B34" s="81" t="s">
        <v>47</v>
      </c>
      <c r="C34" s="86" t="s">
        <v>404</v>
      </c>
      <c r="D34" s="86" t="s">
        <v>405</v>
      </c>
      <c r="E34" s="83" t="s">
        <v>15</v>
      </c>
      <c r="F34" s="83">
        <v>1</v>
      </c>
      <c r="G34" s="85">
        <f>+VLOOKUP(B34,'[1]Lista APUs'!$A$2:$D$181,4,FALSE)</f>
        <v>46287.235889976691</v>
      </c>
      <c r="H34" s="43">
        <f t="shared" si="1"/>
        <v>46287.235889976691</v>
      </c>
      <c r="I34" s="90"/>
      <c r="J34" s="7"/>
      <c r="K34" s="7"/>
      <c r="L34" s="7"/>
    </row>
    <row r="35" spans="1:12" s="10" customFormat="1" ht="27.6">
      <c r="A35" s="52">
        <v>1166</v>
      </c>
      <c r="B35" s="81" t="s">
        <v>48</v>
      </c>
      <c r="C35" s="108" t="s">
        <v>406</v>
      </c>
      <c r="D35" s="86" t="s">
        <v>407</v>
      </c>
      <c r="E35" s="83" t="s">
        <v>15</v>
      </c>
      <c r="F35" s="30">
        <v>3</v>
      </c>
      <c r="G35" s="85">
        <f>+VLOOKUP(B35,'[1]Lista APUs'!$A$2:$D$181,4,FALSE)</f>
        <v>124981.41654825174</v>
      </c>
      <c r="H35" s="43">
        <f>+F35*G35</f>
        <v>374944.24964475521</v>
      </c>
      <c r="I35" s="90"/>
      <c r="J35" s="7"/>
      <c r="K35" s="7"/>
      <c r="L35" s="7"/>
    </row>
    <row r="36" spans="1:12" s="10" customFormat="1" ht="27.6">
      <c r="A36" s="62"/>
      <c r="B36" s="81" t="s">
        <v>49</v>
      </c>
      <c r="C36" s="108" t="s">
        <v>408</v>
      </c>
      <c r="D36" s="86" t="s">
        <v>409</v>
      </c>
      <c r="E36" s="83" t="s">
        <v>15</v>
      </c>
      <c r="F36" s="30">
        <v>2</v>
      </c>
      <c r="G36" s="85">
        <f>+VLOOKUP(B36,'[1]Lista APUs'!$A$2:$D$181,4,FALSE)</f>
        <v>134981.41654825173</v>
      </c>
      <c r="H36" s="43">
        <f t="shared" si="1"/>
        <v>269962.83309650345</v>
      </c>
      <c r="I36" s="90"/>
      <c r="J36" s="7"/>
      <c r="K36" s="7"/>
      <c r="L36" s="7"/>
    </row>
    <row r="37" spans="1:12" s="10" customFormat="1" ht="69">
      <c r="A37" s="62"/>
      <c r="B37" s="81" t="s">
        <v>50</v>
      </c>
      <c r="C37" s="117" t="s">
        <v>459</v>
      </c>
      <c r="D37" s="108" t="s">
        <v>459</v>
      </c>
      <c r="E37" s="83" t="s">
        <v>10</v>
      </c>
      <c r="F37" s="30">
        <v>30</v>
      </c>
      <c r="G37" s="85">
        <f>+VLOOKUP(B37,'[1]Lista APUs'!$A$2:$D$181,4,FALSE)</f>
        <v>116123.37617510489</v>
      </c>
      <c r="H37" s="43">
        <f t="shared" si="1"/>
        <v>3483701.2852531467</v>
      </c>
      <c r="I37" s="90"/>
      <c r="J37" s="7"/>
      <c r="K37" s="7"/>
      <c r="L37" s="7"/>
    </row>
    <row r="38" spans="1:12" s="10" customFormat="1" ht="56.4">
      <c r="A38" s="62"/>
      <c r="B38" s="81" t="s">
        <v>51</v>
      </c>
      <c r="C38" s="117" t="s">
        <v>468</v>
      </c>
      <c r="D38" s="108" t="s">
        <v>469</v>
      </c>
      <c r="E38" s="83" t="s">
        <v>10</v>
      </c>
      <c r="F38" s="30">
        <v>40</v>
      </c>
      <c r="G38" s="85">
        <f>+VLOOKUP(B38,'[1]Lista APUs'!$A$2:$D$181,4,FALSE)</f>
        <v>108836.14681258742</v>
      </c>
      <c r="H38" s="43">
        <f t="shared" si="1"/>
        <v>4353445.8725034967</v>
      </c>
      <c r="I38" s="90"/>
      <c r="J38" s="7"/>
      <c r="K38" s="7"/>
      <c r="L38" s="7"/>
    </row>
    <row r="39" spans="1:12" s="10" customFormat="1" ht="55.8">
      <c r="A39" s="62"/>
      <c r="B39" s="81" t="s">
        <v>52</v>
      </c>
      <c r="C39" s="86" t="s">
        <v>410</v>
      </c>
      <c r="D39" s="86" t="s">
        <v>428</v>
      </c>
      <c r="E39" s="83" t="s">
        <v>10</v>
      </c>
      <c r="F39" s="83">
        <v>140</v>
      </c>
      <c r="G39" s="85">
        <f>+VLOOKUP(B39,'[1]Lista APUs'!$A$2:$D$181,4,FALSE)</f>
        <v>23624.458725034965</v>
      </c>
      <c r="H39" s="43">
        <f t="shared" si="1"/>
        <v>3307424.221504895</v>
      </c>
      <c r="I39" s="90"/>
      <c r="J39" s="7"/>
      <c r="K39" s="7"/>
      <c r="L39" s="7"/>
    </row>
    <row r="40" spans="1:12" s="10" customFormat="1" ht="55.2">
      <c r="A40" s="61">
        <v>1192</v>
      </c>
      <c r="B40" s="81" t="s">
        <v>137</v>
      </c>
      <c r="C40" s="86" t="s">
        <v>411</v>
      </c>
      <c r="D40" s="86" t="s">
        <v>429</v>
      </c>
      <c r="E40" s="83" t="s">
        <v>10</v>
      </c>
      <c r="F40" s="83">
        <v>16</v>
      </c>
      <c r="G40" s="85">
        <f>+VLOOKUP(B40,'[1]Lista APUs'!$A$2:$D$181,4,FALSE)</f>
        <v>18724.458725034965</v>
      </c>
      <c r="H40" s="43">
        <f t="shared" si="1"/>
        <v>299591.33960055944</v>
      </c>
      <c r="I40" s="90"/>
      <c r="J40" s="7"/>
      <c r="K40" s="7"/>
      <c r="L40" s="7"/>
    </row>
    <row r="41" spans="1:12" s="10" customFormat="1" ht="70.8">
      <c r="A41" s="62"/>
      <c r="B41" s="81" t="s">
        <v>138</v>
      </c>
      <c r="C41" s="117" t="s">
        <v>467</v>
      </c>
      <c r="D41" s="108" t="s">
        <v>461</v>
      </c>
      <c r="E41" s="83" t="s">
        <v>10</v>
      </c>
      <c r="F41" s="30">
        <v>30</v>
      </c>
      <c r="G41" s="85">
        <f>+VLOOKUP(B41,'[1]Lista APUs'!$A$2:$D$181,4,FALSE)</f>
        <v>48111.146812587416</v>
      </c>
      <c r="H41" s="43">
        <f t="shared" si="1"/>
        <v>1443334.4043776225</v>
      </c>
      <c r="I41" s="90"/>
      <c r="J41" s="7"/>
      <c r="K41" s="7"/>
      <c r="L41" s="7"/>
    </row>
    <row r="42" spans="1:12" s="10" customFormat="1" ht="70.8">
      <c r="A42" s="62"/>
      <c r="B42" s="81" t="s">
        <v>139</v>
      </c>
      <c r="C42" s="117" t="s">
        <v>460</v>
      </c>
      <c r="D42" s="108" t="s">
        <v>462</v>
      </c>
      <c r="E42" s="83" t="s">
        <v>10</v>
      </c>
      <c r="F42" s="30">
        <v>50</v>
      </c>
      <c r="G42" s="85">
        <f>+VLOOKUP(B42,'[1]Lista APUs'!$A$2:$D$181,4,FALSE)</f>
        <v>35848.91745006993</v>
      </c>
      <c r="H42" s="43">
        <f t="shared" si="1"/>
        <v>1792445.8725034965</v>
      </c>
      <c r="I42" s="90"/>
      <c r="J42" s="7"/>
      <c r="K42" s="7"/>
      <c r="L42" s="7"/>
    </row>
    <row r="43" spans="1:12" s="10" customFormat="1" ht="41.4">
      <c r="A43" s="62"/>
      <c r="B43" s="81" t="s">
        <v>140</v>
      </c>
      <c r="C43" s="82" t="s">
        <v>430</v>
      </c>
      <c r="D43" s="86" t="s">
        <v>412</v>
      </c>
      <c r="E43" s="83" t="s">
        <v>119</v>
      </c>
      <c r="F43" s="83">
        <v>1</v>
      </c>
      <c r="G43" s="85">
        <f>+VLOOKUP(B43,'[1]Lista APUs'!$A$2:$D$181,4,FALSE)</f>
        <v>751222.93625174835</v>
      </c>
      <c r="H43" s="43">
        <f t="shared" si="1"/>
        <v>751222.93625174835</v>
      </c>
      <c r="I43" s="90"/>
      <c r="J43" s="7"/>
      <c r="K43" s="7"/>
      <c r="L43" s="7"/>
    </row>
    <row r="44" spans="1:12" s="10" customFormat="1" ht="41.4">
      <c r="A44" s="61">
        <v>1210</v>
      </c>
      <c r="B44" s="81" t="s">
        <v>244</v>
      </c>
      <c r="C44" s="82" t="s">
        <v>431</v>
      </c>
      <c r="D44" s="86" t="s">
        <v>413</v>
      </c>
      <c r="E44" s="83" t="s">
        <v>119</v>
      </c>
      <c r="F44" s="83">
        <v>2</v>
      </c>
      <c r="G44" s="85">
        <f>+VLOOKUP(B44,'[1]Lista APUs'!$A$2:$D$181,4,FALSE)</f>
        <v>524676.00067132863</v>
      </c>
      <c r="H44" s="43">
        <f t="shared" si="1"/>
        <v>1049352.0013426573</v>
      </c>
      <c r="I44" s="90"/>
      <c r="J44" s="7"/>
      <c r="K44" s="7"/>
      <c r="L44" s="7"/>
    </row>
    <row r="45" spans="1:12" s="10" customFormat="1" ht="9.9" customHeight="1">
      <c r="A45" s="62"/>
      <c r="B45" s="81"/>
      <c r="C45" s="19"/>
      <c r="D45" s="19"/>
      <c r="E45" s="88"/>
      <c r="F45" s="83"/>
      <c r="G45" s="96"/>
      <c r="H45" s="43"/>
      <c r="I45" s="22"/>
      <c r="J45" s="7"/>
      <c r="K45" s="7"/>
      <c r="L45" s="7"/>
    </row>
    <row r="46" spans="1:12" s="10" customFormat="1">
      <c r="A46" s="76"/>
      <c r="B46" s="73" t="s">
        <v>131</v>
      </c>
      <c r="C46" s="74" t="s">
        <v>125</v>
      </c>
      <c r="D46" s="74"/>
      <c r="E46" s="29"/>
      <c r="F46" s="36"/>
      <c r="G46" s="94"/>
      <c r="H46" s="45">
        <f>SUM(H47:H54)</f>
        <v>11958899.547833335</v>
      </c>
      <c r="I46" s="77"/>
      <c r="J46" s="7"/>
      <c r="K46" s="7"/>
      <c r="L46" s="7"/>
    </row>
    <row r="47" spans="1:12" s="10" customFormat="1" ht="75" customHeight="1">
      <c r="A47" s="52">
        <v>1389</v>
      </c>
      <c r="B47" s="81" t="s">
        <v>53</v>
      </c>
      <c r="C47" s="82" t="s">
        <v>417</v>
      </c>
      <c r="D47" s="82" t="s">
        <v>422</v>
      </c>
      <c r="E47" s="89" t="s">
        <v>10</v>
      </c>
      <c r="F47" s="89">
        <v>230</v>
      </c>
      <c r="G47" s="85">
        <f>VLOOKUP(B47,'[2]Lista APUs'!$A$2:$D$33,4,FALSE)</f>
        <v>11920.544046153846</v>
      </c>
      <c r="H47" s="43">
        <f t="shared" ref="H47:H54" si="2">+F47*G47</f>
        <v>2741725.1306153843</v>
      </c>
      <c r="I47" s="90"/>
      <c r="J47" s="7"/>
      <c r="K47" s="7"/>
      <c r="L47" s="7"/>
    </row>
    <row r="48" spans="1:12" s="10" customFormat="1" ht="27.6">
      <c r="A48" s="52">
        <v>1383</v>
      </c>
      <c r="B48" s="81" t="s">
        <v>432</v>
      </c>
      <c r="C48" s="82" t="s">
        <v>425</v>
      </c>
      <c r="D48" s="82" t="s">
        <v>421</v>
      </c>
      <c r="E48" s="89" t="s">
        <v>15</v>
      </c>
      <c r="F48" s="89">
        <v>10</v>
      </c>
      <c r="G48" s="85">
        <f>VLOOKUP(B48,'[2]Lista APUs'!$A$2:$D$33,4,FALSE)</f>
        <v>32191.876410256409</v>
      </c>
      <c r="H48" s="43">
        <f t="shared" si="2"/>
        <v>321918.76410256408</v>
      </c>
      <c r="I48" s="90"/>
      <c r="J48" s="7"/>
      <c r="K48" s="7"/>
      <c r="L48" s="7"/>
    </row>
    <row r="49" spans="1:12" s="10" customFormat="1" ht="41.4">
      <c r="A49" s="61">
        <v>1214</v>
      </c>
      <c r="B49" s="81" t="s">
        <v>54</v>
      </c>
      <c r="C49" s="82" t="s">
        <v>171</v>
      </c>
      <c r="D49" s="82" t="s">
        <v>126</v>
      </c>
      <c r="E49" s="89" t="s">
        <v>15</v>
      </c>
      <c r="F49" s="89">
        <v>10</v>
      </c>
      <c r="G49" s="85">
        <f>VLOOKUP(B49,'[2]Lista APUs'!$A$2:$D$33,4,FALSE)</f>
        <v>327866.88087552448</v>
      </c>
      <c r="H49" s="43">
        <f t="shared" si="2"/>
        <v>3278668.8087552451</v>
      </c>
      <c r="I49" s="90"/>
      <c r="J49" s="7"/>
      <c r="K49" s="7"/>
      <c r="L49" s="7"/>
    </row>
    <row r="50" spans="1:12" s="10" customFormat="1">
      <c r="A50" s="62"/>
      <c r="B50" s="81" t="s">
        <v>55</v>
      </c>
      <c r="C50" s="14" t="s">
        <v>314</v>
      </c>
      <c r="D50" s="14" t="s">
        <v>127</v>
      </c>
      <c r="E50" s="89" t="s">
        <v>15</v>
      </c>
      <c r="F50" s="89">
        <v>10</v>
      </c>
      <c r="G50" s="85">
        <f>VLOOKUP(B50,'[2]Lista APUs'!$A$2:$D$33,4,FALSE)</f>
        <v>107955.44046153846</v>
      </c>
      <c r="H50" s="43">
        <f t="shared" si="2"/>
        <v>1079554.4046153845</v>
      </c>
      <c r="I50" s="90"/>
      <c r="J50" s="7"/>
      <c r="K50" s="7"/>
      <c r="L50" s="7"/>
    </row>
    <row r="51" spans="1:12" s="10" customFormat="1" ht="55.2">
      <c r="A51" s="62"/>
      <c r="B51" s="81" t="s">
        <v>56</v>
      </c>
      <c r="C51" s="14" t="s">
        <v>418</v>
      </c>
      <c r="D51" s="14" t="s">
        <v>418</v>
      </c>
      <c r="E51" s="89" t="s">
        <v>10</v>
      </c>
      <c r="F51" s="89">
        <v>385</v>
      </c>
      <c r="G51" s="85">
        <f>VLOOKUP(B51,'[2]Lista APUs'!$A$2:$D$33,4,FALSE)</f>
        <v>5020.5440461538456</v>
      </c>
      <c r="H51" s="43">
        <f t="shared" si="2"/>
        <v>1932909.4577692305</v>
      </c>
      <c r="I51" s="90"/>
      <c r="J51" s="7"/>
      <c r="K51" s="7"/>
      <c r="L51" s="7"/>
    </row>
    <row r="52" spans="1:12" s="10" customFormat="1" ht="55.2">
      <c r="A52" s="52">
        <v>1386</v>
      </c>
      <c r="B52" s="81" t="s">
        <v>57</v>
      </c>
      <c r="C52" s="82" t="s">
        <v>419</v>
      </c>
      <c r="D52" s="82" t="s">
        <v>420</v>
      </c>
      <c r="E52" s="89" t="s">
        <v>15</v>
      </c>
      <c r="F52" s="89">
        <v>34</v>
      </c>
      <c r="G52" s="85">
        <f>VLOOKUP(B52,'[2]Lista APUs'!$A$2:$D$33,4,FALSE)</f>
        <v>61182.720230769228</v>
      </c>
      <c r="H52" s="43">
        <f t="shared" si="2"/>
        <v>2080212.4878461538</v>
      </c>
      <c r="I52" s="90"/>
      <c r="J52" s="7"/>
      <c r="K52" s="7"/>
      <c r="L52" s="7"/>
    </row>
    <row r="53" spans="1:12" s="72" customFormat="1" ht="27.6">
      <c r="A53" s="52"/>
      <c r="B53" s="81" t="s">
        <v>58</v>
      </c>
      <c r="C53" s="82" t="s">
        <v>424</v>
      </c>
      <c r="D53" s="82" t="s">
        <v>423</v>
      </c>
      <c r="E53" s="89" t="s">
        <v>15</v>
      </c>
      <c r="F53" s="89">
        <v>7</v>
      </c>
      <c r="G53" s="85">
        <f>VLOOKUP(B53,'[2]Lista APUs'!$A$2:$D$33,4,FALSE)</f>
        <v>62476.36011538461</v>
      </c>
      <c r="H53" s="43">
        <f t="shared" si="2"/>
        <v>437334.52080769226</v>
      </c>
      <c r="I53" s="90"/>
      <c r="J53" s="7"/>
      <c r="K53" s="7"/>
      <c r="L53" s="7"/>
    </row>
    <row r="54" spans="1:12" s="10" customFormat="1" ht="27.6">
      <c r="A54" s="62"/>
      <c r="B54" s="81" t="s">
        <v>426</v>
      </c>
      <c r="C54" s="14" t="s">
        <v>316</v>
      </c>
      <c r="D54" s="14" t="s">
        <v>128</v>
      </c>
      <c r="E54" s="89" t="s">
        <v>10</v>
      </c>
      <c r="F54" s="89">
        <v>35</v>
      </c>
      <c r="G54" s="85">
        <f>VLOOKUP(B54,'[2]Lista APUs'!$A$2:$D$33,4,FALSE)</f>
        <v>2473.5992377622374</v>
      </c>
      <c r="H54" s="43">
        <f t="shared" si="2"/>
        <v>86575.973321678306</v>
      </c>
      <c r="I54" s="90"/>
      <c r="J54" s="7"/>
      <c r="K54" s="7"/>
      <c r="L54" s="7"/>
    </row>
    <row r="55" spans="1:12" s="10" customFormat="1" ht="9.9" customHeight="1">
      <c r="A55" s="62"/>
      <c r="B55" s="17"/>
      <c r="C55" s="18"/>
      <c r="D55" s="18"/>
      <c r="E55" s="88"/>
      <c r="F55" s="83"/>
      <c r="G55" s="96"/>
      <c r="H55" s="51"/>
      <c r="I55" s="90"/>
      <c r="J55" s="7"/>
      <c r="K55" s="7"/>
      <c r="L55" s="7"/>
    </row>
    <row r="56" spans="1:12" s="10" customFormat="1" ht="37.5" customHeight="1">
      <c r="A56" s="76"/>
      <c r="B56" s="73" t="s">
        <v>141</v>
      </c>
      <c r="C56" s="129" t="s">
        <v>121</v>
      </c>
      <c r="D56" s="130"/>
      <c r="E56" s="130"/>
      <c r="F56" s="130"/>
      <c r="G56" s="131"/>
      <c r="H56" s="45">
        <f>SUM(H57:H70)</f>
        <v>118743733.84823282</v>
      </c>
      <c r="I56" s="77"/>
      <c r="J56" s="7"/>
      <c r="K56" s="7"/>
      <c r="L56" s="7"/>
    </row>
    <row r="57" spans="1:12" s="10" customFormat="1">
      <c r="A57" s="52">
        <v>1196</v>
      </c>
      <c r="B57" s="81" t="s">
        <v>59</v>
      </c>
      <c r="C57" s="108" t="s">
        <v>414</v>
      </c>
      <c r="D57" s="108" t="s">
        <v>414</v>
      </c>
      <c r="E57" s="89" t="s">
        <v>10</v>
      </c>
      <c r="F57" s="89">
        <v>100</v>
      </c>
      <c r="G57" s="85">
        <f>VLOOKUP(B57,'[2]Lista APUs'!$A$2:$D$33,4,FALSE)</f>
        <v>17702.720230769228</v>
      </c>
      <c r="H57" s="43">
        <f t="shared" ref="H57:H70" si="3">+F57*G57</f>
        <v>1770272.0230769229</v>
      </c>
      <c r="I57" s="90"/>
      <c r="J57" s="7"/>
      <c r="K57" s="7"/>
      <c r="L57" s="7"/>
    </row>
    <row r="58" spans="1:12" s="10" customFormat="1" ht="55.2">
      <c r="A58" s="62"/>
      <c r="B58" s="81" t="s">
        <v>60</v>
      </c>
      <c r="C58" s="117" t="s">
        <v>473</v>
      </c>
      <c r="D58" s="86" t="s">
        <v>470</v>
      </c>
      <c r="E58" s="89" t="s">
        <v>15</v>
      </c>
      <c r="F58" s="89">
        <v>1</v>
      </c>
      <c r="G58" s="85">
        <f>VLOOKUP(B58,'[2]Lista APUs'!$A$2:$D$33,4,FALSE)</f>
        <v>9638012.5846153833</v>
      </c>
      <c r="H58" s="43">
        <f t="shared" si="3"/>
        <v>9638012.5846153833</v>
      </c>
      <c r="I58" s="90"/>
      <c r="J58" s="7"/>
      <c r="K58" s="7"/>
      <c r="L58" s="7"/>
    </row>
    <row r="59" spans="1:12" s="10" customFormat="1" ht="82.8">
      <c r="A59" s="62"/>
      <c r="B59" s="81" t="s">
        <v>245</v>
      </c>
      <c r="C59" s="117" t="s">
        <v>464</v>
      </c>
      <c r="D59" s="86" t="s">
        <v>435</v>
      </c>
      <c r="E59" s="89" t="s">
        <v>15</v>
      </c>
      <c r="F59" s="89">
        <v>1</v>
      </c>
      <c r="G59" s="85">
        <f>VLOOKUP(B59,'[2]Lista APUs'!$A$2:$D$33,4,FALSE)</f>
        <v>5560674.7859020978</v>
      </c>
      <c r="H59" s="43">
        <f t="shared" si="3"/>
        <v>5560674.7859020978</v>
      </c>
      <c r="I59" s="90"/>
      <c r="J59" s="7"/>
      <c r="K59" s="7"/>
      <c r="L59" s="7"/>
    </row>
    <row r="60" spans="1:12" s="10" customFormat="1" ht="96.6">
      <c r="A60" s="62"/>
      <c r="B60" s="81" t="s">
        <v>246</v>
      </c>
      <c r="C60" s="117" t="s">
        <v>463</v>
      </c>
      <c r="D60" s="86" t="s">
        <v>415</v>
      </c>
      <c r="E60" s="89" t="s">
        <v>15</v>
      </c>
      <c r="F60" s="89">
        <v>1</v>
      </c>
      <c r="G60" s="85">
        <f>VLOOKUP(B60,'[2]Lista APUs'!$A$2:$D$33,4,FALSE)</f>
        <v>4444111.2755477857</v>
      </c>
      <c r="H60" s="43">
        <f t="shared" si="3"/>
        <v>4444111.2755477857</v>
      </c>
      <c r="I60" s="90"/>
      <c r="J60" s="7"/>
      <c r="K60" s="7"/>
      <c r="L60" s="7"/>
    </row>
    <row r="61" spans="1:12" s="10" customFormat="1" ht="41.4">
      <c r="A61" s="62"/>
      <c r="B61" s="81" t="s">
        <v>247</v>
      </c>
      <c r="C61" s="117" t="s">
        <v>471</v>
      </c>
      <c r="D61" s="86" t="s">
        <v>472</v>
      </c>
      <c r="E61" s="89" t="s">
        <v>15</v>
      </c>
      <c r="F61" s="89">
        <v>1</v>
      </c>
      <c r="G61" s="85">
        <f>VLOOKUP(B61,'[2]Lista APUs'!$A$2:$D$33,4,FALSE)</f>
        <v>54740000</v>
      </c>
      <c r="H61" s="43">
        <f t="shared" si="3"/>
        <v>54740000</v>
      </c>
      <c r="I61" s="90"/>
      <c r="J61" s="7"/>
      <c r="K61" s="7"/>
      <c r="L61" s="7"/>
    </row>
    <row r="62" spans="1:12" s="10" customFormat="1" ht="191.4" customHeight="1">
      <c r="A62" s="62"/>
      <c r="B62" s="81" t="s">
        <v>248</v>
      </c>
      <c r="C62" s="117" t="s">
        <v>436</v>
      </c>
      <c r="D62" s="86" t="s">
        <v>438</v>
      </c>
      <c r="E62" s="89" t="s">
        <v>15</v>
      </c>
      <c r="F62" s="89">
        <v>1</v>
      </c>
      <c r="G62" s="85">
        <f>VLOOKUP(B62,'[2]Lista APUs'!$A$2:$D$33,4,FALSE)</f>
        <v>2899885.6405128208</v>
      </c>
      <c r="H62" s="43">
        <f t="shared" si="3"/>
        <v>2899885.6405128208</v>
      </c>
      <c r="I62" s="90"/>
      <c r="J62" s="7"/>
      <c r="K62" s="7"/>
      <c r="L62" s="7"/>
    </row>
    <row r="63" spans="1:12" s="10" customFormat="1" ht="96.6">
      <c r="A63" s="62"/>
      <c r="B63" s="81" t="s">
        <v>249</v>
      </c>
      <c r="C63" s="117" t="s">
        <v>437</v>
      </c>
      <c r="D63" s="86" t="s">
        <v>439</v>
      </c>
      <c r="E63" s="89" t="s">
        <v>15</v>
      </c>
      <c r="F63" s="89">
        <v>1</v>
      </c>
      <c r="G63" s="85">
        <f>VLOOKUP(B63,'[2]Lista APUs'!$A$2:$D$33,4,FALSE)</f>
        <v>6376244.0787179489</v>
      </c>
      <c r="H63" s="43">
        <f t="shared" si="3"/>
        <v>6376244.0787179489</v>
      </c>
      <c r="I63" s="90"/>
      <c r="J63" s="7"/>
      <c r="K63" s="7"/>
      <c r="L63" s="7"/>
    </row>
    <row r="64" spans="1:12" s="10" customFormat="1" ht="110.4">
      <c r="A64" s="62"/>
      <c r="B64" s="81" t="s">
        <v>250</v>
      </c>
      <c r="C64" s="122" t="s">
        <v>465</v>
      </c>
      <c r="D64" s="86" t="s">
        <v>466</v>
      </c>
      <c r="E64" s="89" t="s">
        <v>15</v>
      </c>
      <c r="F64" s="89">
        <v>1</v>
      </c>
      <c r="G64" s="85">
        <f>VLOOKUP(B64,'[2]Lista APUs'!$A$2:$D$33,4,FALSE)</f>
        <v>4746244.0787179489</v>
      </c>
      <c r="H64" s="43">
        <f t="shared" si="3"/>
        <v>4746244.0787179489</v>
      </c>
      <c r="I64" s="90"/>
      <c r="J64" s="7"/>
      <c r="K64" s="7"/>
      <c r="L64" s="7"/>
    </row>
    <row r="65" spans="1:12" s="10" customFormat="1">
      <c r="A65" s="62"/>
      <c r="B65" s="81" t="s">
        <v>251</v>
      </c>
      <c r="C65" s="108" t="s">
        <v>416</v>
      </c>
      <c r="D65" s="86" t="s">
        <v>416</v>
      </c>
      <c r="E65" s="89" t="s">
        <v>15</v>
      </c>
      <c r="F65" s="89">
        <v>1</v>
      </c>
      <c r="G65" s="85">
        <f>VLOOKUP(B65,'[2]Lista APUs'!$A$2:$D$33,4,FALSE)</f>
        <v>7273122.0393589735</v>
      </c>
      <c r="H65" s="43">
        <f t="shared" si="3"/>
        <v>7273122.0393589735</v>
      </c>
      <c r="I65" s="90"/>
      <c r="J65" s="7"/>
      <c r="K65" s="7"/>
      <c r="L65" s="7"/>
    </row>
    <row r="66" spans="1:12" s="10" customFormat="1" ht="27.6">
      <c r="A66" s="62"/>
      <c r="B66" s="81" t="s">
        <v>252</v>
      </c>
      <c r="C66" s="108" t="s">
        <v>331</v>
      </c>
      <c r="D66" s="86" t="s">
        <v>122</v>
      </c>
      <c r="E66" s="89" t="s">
        <v>15</v>
      </c>
      <c r="F66" s="89">
        <v>1</v>
      </c>
      <c r="G66" s="85">
        <f>VLOOKUP(B66,'[2]Lista APUs'!$A$2:$D$33,4,FALSE)</f>
        <v>3000000</v>
      </c>
      <c r="H66" s="43">
        <f t="shared" si="3"/>
        <v>3000000</v>
      </c>
      <c r="I66" s="90"/>
      <c r="J66" s="7"/>
      <c r="K66" s="7"/>
      <c r="L66" s="7"/>
    </row>
    <row r="67" spans="1:12" s="10" customFormat="1" ht="27.6">
      <c r="A67" s="62"/>
      <c r="B67" s="81" t="s">
        <v>253</v>
      </c>
      <c r="C67" s="108" t="s">
        <v>332</v>
      </c>
      <c r="D67" s="86" t="s">
        <v>123</v>
      </c>
      <c r="E67" s="89" t="s">
        <v>15</v>
      </c>
      <c r="F67" s="89">
        <v>1</v>
      </c>
      <c r="G67" s="85">
        <f>VLOOKUP(B67,'[2]Lista APUs'!$A$2:$D$33,4,FALSE)</f>
        <v>4500000</v>
      </c>
      <c r="H67" s="43">
        <f t="shared" si="3"/>
        <v>4500000</v>
      </c>
      <c r="I67" s="90"/>
      <c r="J67" s="7"/>
      <c r="K67" s="7"/>
      <c r="L67" s="7"/>
    </row>
    <row r="68" spans="1:12" s="10" customFormat="1" ht="27.6">
      <c r="A68" s="61">
        <v>1193</v>
      </c>
      <c r="B68" s="81" t="s">
        <v>254</v>
      </c>
      <c r="C68" s="108" t="s">
        <v>333</v>
      </c>
      <c r="D68" s="86" t="s">
        <v>124</v>
      </c>
      <c r="E68" s="89" t="s">
        <v>15</v>
      </c>
      <c r="F68" s="89">
        <v>1</v>
      </c>
      <c r="G68" s="85">
        <f>VLOOKUP(B68,'[2]Lista APUs'!$A$2:$D$33,4,FALSE)</f>
        <v>6000000</v>
      </c>
      <c r="H68" s="43">
        <f t="shared" si="3"/>
        <v>6000000</v>
      </c>
      <c r="I68" s="90"/>
      <c r="J68" s="7"/>
      <c r="K68" s="7"/>
      <c r="L68" s="7"/>
    </row>
    <row r="69" spans="1:12" s="10" customFormat="1">
      <c r="A69" s="62"/>
      <c r="B69" s="81" t="s">
        <v>255</v>
      </c>
      <c r="C69" s="108" t="s">
        <v>110</v>
      </c>
      <c r="D69" s="86" t="s">
        <v>110</v>
      </c>
      <c r="E69" s="89" t="s">
        <v>119</v>
      </c>
      <c r="F69" s="89">
        <v>1</v>
      </c>
      <c r="G69" s="85">
        <f>VLOOKUP(B69,'[2]Lista APUs'!$A$2:$D$33,4,FALSE)</f>
        <v>2795167.3417829368</v>
      </c>
      <c r="H69" s="43">
        <f t="shared" si="3"/>
        <v>2795167.3417829368</v>
      </c>
      <c r="I69" s="90"/>
      <c r="J69" s="7"/>
      <c r="K69" s="7"/>
      <c r="L69" s="7"/>
    </row>
    <row r="70" spans="1:12" s="72" customFormat="1" ht="27.6">
      <c r="A70" s="62"/>
      <c r="B70" s="81" t="s">
        <v>256</v>
      </c>
      <c r="C70" s="117" t="s">
        <v>440</v>
      </c>
      <c r="D70" s="86" t="s">
        <v>441</v>
      </c>
      <c r="E70" s="89" t="s">
        <v>15</v>
      </c>
      <c r="F70" s="118">
        <v>1</v>
      </c>
      <c r="G70" s="85">
        <f>VLOOKUP(B70,'[2]Lista APUs'!$A$2:$D$33,4,FALSE)</f>
        <v>5000000</v>
      </c>
      <c r="H70" s="43">
        <f t="shared" si="3"/>
        <v>5000000</v>
      </c>
      <c r="I70" s="90"/>
      <c r="J70" s="7"/>
      <c r="K70" s="7"/>
      <c r="L70" s="7"/>
    </row>
    <row r="71" spans="1:12" s="55" customFormat="1" ht="9.75" customHeight="1">
      <c r="A71" s="62"/>
      <c r="B71" s="81"/>
      <c r="C71" s="87"/>
      <c r="D71" s="86"/>
      <c r="E71" s="89"/>
      <c r="F71" s="89"/>
      <c r="G71" s="96"/>
      <c r="H71" s="43"/>
      <c r="I71" s="90"/>
      <c r="J71" s="7"/>
      <c r="K71" s="7"/>
      <c r="L71" s="7"/>
    </row>
    <row r="72" spans="1:12" s="71" customFormat="1" ht="16.5" customHeight="1">
      <c r="A72" s="76"/>
      <c r="B72" s="73" t="s">
        <v>132</v>
      </c>
      <c r="C72" s="74" t="s">
        <v>86</v>
      </c>
      <c r="D72" s="74"/>
      <c r="E72" s="29"/>
      <c r="F72" s="36"/>
      <c r="G72" s="94"/>
      <c r="H72" s="75">
        <f>SUM(H73:H80)</f>
        <v>50272405.042419583</v>
      </c>
      <c r="I72" s="77"/>
      <c r="J72" s="7"/>
      <c r="K72" s="7"/>
      <c r="L72" s="7"/>
    </row>
    <row r="73" spans="1:12" s="71" customFormat="1" ht="41.4">
      <c r="A73" s="101">
        <v>1307</v>
      </c>
      <c r="B73" s="89" t="s">
        <v>61</v>
      </c>
      <c r="C73" s="121" t="s">
        <v>446</v>
      </c>
      <c r="D73" s="86" t="s">
        <v>447</v>
      </c>
      <c r="E73" s="89" t="s">
        <v>15</v>
      </c>
      <c r="F73" s="89">
        <v>6</v>
      </c>
      <c r="G73" s="85">
        <f>+'[2]Lista APUs'!$D$26</f>
        <v>193375.69838927739</v>
      </c>
      <c r="H73" s="43">
        <f t="shared" ref="H73:H80" si="4">+F73*G73</f>
        <v>1160254.1903356644</v>
      </c>
      <c r="I73" s="102"/>
      <c r="J73" s="7"/>
      <c r="K73" s="7"/>
      <c r="L73" s="7"/>
    </row>
    <row r="74" spans="1:12" s="71" customFormat="1" ht="27.6">
      <c r="A74" s="101">
        <v>1306</v>
      </c>
      <c r="B74" s="89" t="s">
        <v>62</v>
      </c>
      <c r="C74" s="121" t="s">
        <v>448</v>
      </c>
      <c r="D74" s="86" t="s">
        <v>447</v>
      </c>
      <c r="E74" s="89" t="s">
        <v>15</v>
      </c>
      <c r="F74" s="89">
        <v>4</v>
      </c>
      <c r="G74" s="85">
        <f>+'[2]Lista APUs'!$D$27</f>
        <v>153375.69838927739</v>
      </c>
      <c r="H74" s="43">
        <f t="shared" si="4"/>
        <v>613502.79355710954</v>
      </c>
      <c r="I74" s="102"/>
      <c r="J74" s="7"/>
      <c r="K74" s="7"/>
      <c r="L74" s="7"/>
    </row>
    <row r="75" spans="1:12" s="71" customFormat="1" ht="27.6">
      <c r="A75" s="101">
        <v>1292</v>
      </c>
      <c r="B75" s="89" t="s">
        <v>63</v>
      </c>
      <c r="C75" s="121" t="s">
        <v>449</v>
      </c>
      <c r="D75" s="86" t="s">
        <v>447</v>
      </c>
      <c r="E75" s="89" t="s">
        <v>15</v>
      </c>
      <c r="F75" s="89">
        <v>32</v>
      </c>
      <c r="G75" s="85">
        <f>+'[2]Lista APUs'!$D$28</f>
        <v>133375.69838927739</v>
      </c>
      <c r="H75" s="43">
        <f t="shared" si="4"/>
        <v>4268022.3484568764</v>
      </c>
      <c r="I75" s="102"/>
      <c r="J75" s="7"/>
      <c r="K75" s="7"/>
      <c r="L75" s="7"/>
    </row>
    <row r="76" spans="1:12" s="71" customFormat="1" ht="27.6">
      <c r="A76" s="103"/>
      <c r="B76" s="89" t="s">
        <v>334</v>
      </c>
      <c r="C76" s="121" t="s">
        <v>450</v>
      </c>
      <c r="D76" s="86" t="s">
        <v>447</v>
      </c>
      <c r="E76" s="89" t="s">
        <v>15</v>
      </c>
      <c r="F76" s="89">
        <v>20</v>
      </c>
      <c r="G76" s="85">
        <f>+'[2]Lista APUs'!$D$29</f>
        <v>158375.69838927739</v>
      </c>
      <c r="H76" s="43">
        <f t="shared" si="4"/>
        <v>3167513.9677855475</v>
      </c>
      <c r="I76" s="104"/>
      <c r="J76" s="7"/>
      <c r="K76" s="7"/>
      <c r="L76" s="7"/>
    </row>
    <row r="77" spans="1:12" s="72" customFormat="1" ht="27.6">
      <c r="A77" s="101"/>
      <c r="B77" s="89" t="s">
        <v>442</v>
      </c>
      <c r="C77" s="121" t="s">
        <v>451</v>
      </c>
      <c r="D77" s="86" t="s">
        <v>447</v>
      </c>
      <c r="E77" s="89" t="s">
        <v>15</v>
      </c>
      <c r="F77" s="89">
        <v>99</v>
      </c>
      <c r="G77" s="85">
        <f>+'[2]Lista APUs'!$D$30</f>
        <v>166375.69838927739</v>
      </c>
      <c r="H77" s="43">
        <f t="shared" si="4"/>
        <v>16471194.140538462</v>
      </c>
      <c r="I77" s="102"/>
      <c r="J77" s="7"/>
      <c r="K77" s="7"/>
      <c r="L77" s="7"/>
    </row>
    <row r="78" spans="1:12" s="72" customFormat="1" ht="27.6">
      <c r="A78" s="101"/>
      <c r="B78" s="89" t="s">
        <v>443</v>
      </c>
      <c r="C78" s="121" t="s">
        <v>452</v>
      </c>
      <c r="D78" s="86" t="s">
        <v>447</v>
      </c>
      <c r="E78" s="89" t="s">
        <v>15</v>
      </c>
      <c r="F78" s="89">
        <v>38</v>
      </c>
      <c r="G78" s="85">
        <f>+'[2]Lista APUs'!$D$31</f>
        <v>188375.69838927739</v>
      </c>
      <c r="H78" s="43">
        <f t="shared" si="4"/>
        <v>7158276.5387925403</v>
      </c>
      <c r="I78" s="102"/>
      <c r="J78" s="7"/>
      <c r="K78" s="7"/>
      <c r="L78" s="7"/>
    </row>
    <row r="79" spans="1:12" s="72" customFormat="1" ht="27.6">
      <c r="A79" s="101"/>
      <c r="B79" s="89" t="s">
        <v>444</v>
      </c>
      <c r="C79" s="121" t="s">
        <v>453</v>
      </c>
      <c r="D79" s="86" t="s">
        <v>454</v>
      </c>
      <c r="E79" s="89" t="s">
        <v>15</v>
      </c>
      <c r="F79" s="89">
        <v>11</v>
      </c>
      <c r="G79" s="85">
        <f>+'[2]Lista APUs'!$D$32</f>
        <v>179375.69838927739</v>
      </c>
      <c r="H79" s="43">
        <f t="shared" si="4"/>
        <v>1973132.6822820513</v>
      </c>
      <c r="I79" s="102"/>
      <c r="J79" s="7"/>
      <c r="K79" s="7"/>
      <c r="L79" s="7"/>
    </row>
    <row r="80" spans="1:12" s="72" customFormat="1" ht="27.6">
      <c r="A80" s="101"/>
      <c r="B80" s="89" t="s">
        <v>445</v>
      </c>
      <c r="C80" s="121" t="s">
        <v>455</v>
      </c>
      <c r="D80" s="86" t="s">
        <v>454</v>
      </c>
      <c r="E80" s="89" t="s">
        <v>15</v>
      </c>
      <c r="F80" s="89">
        <v>12</v>
      </c>
      <c r="G80" s="85">
        <f>+'[2]Lista APUs'!$D$33</f>
        <v>1288375.6983892773</v>
      </c>
      <c r="H80" s="43">
        <f t="shared" si="4"/>
        <v>15460508.380671328</v>
      </c>
      <c r="I80" s="102"/>
      <c r="J80" s="7"/>
      <c r="K80" s="7"/>
      <c r="L80" s="7"/>
    </row>
    <row r="81" spans="1:10" ht="9.9" customHeight="1">
      <c r="A81" s="103"/>
      <c r="B81" s="89"/>
      <c r="C81" s="86"/>
      <c r="D81" s="78"/>
      <c r="E81" s="32"/>
      <c r="F81" s="32"/>
      <c r="G81" s="98"/>
      <c r="H81" s="79"/>
      <c r="I81" s="80"/>
    </row>
    <row r="82" spans="1:10" ht="9.9" customHeight="1">
      <c r="A82" s="23"/>
      <c r="B82" s="11"/>
      <c r="C82" s="54"/>
      <c r="D82" s="54"/>
      <c r="E82" s="64"/>
      <c r="F82" s="30"/>
      <c r="G82" s="93"/>
      <c r="H82" s="48"/>
      <c r="I82" s="21"/>
    </row>
    <row r="83" spans="1:10" ht="17.25" customHeight="1" thickBot="1">
      <c r="A83" s="132" t="s">
        <v>87</v>
      </c>
      <c r="B83" s="133"/>
      <c r="C83" s="133"/>
      <c r="D83" s="133"/>
      <c r="E83" s="133"/>
      <c r="F83" s="133"/>
      <c r="G83" s="133"/>
      <c r="H83" s="134"/>
      <c r="I83" s="27">
        <f>I14</f>
        <v>242355704.7997967</v>
      </c>
    </row>
    <row r="84" spans="1:10" ht="9.9" customHeight="1" thickTop="1">
      <c r="A84" s="24"/>
      <c r="B84" s="9"/>
      <c r="C84" s="2"/>
      <c r="D84" s="2"/>
      <c r="E84" s="39"/>
      <c r="F84" s="69"/>
      <c r="G84" s="97"/>
      <c r="H84" s="49"/>
      <c r="I84" s="25"/>
    </row>
    <row r="85" spans="1:10" ht="17.25" customHeight="1" thickBot="1">
      <c r="A85" s="132" t="s">
        <v>380</v>
      </c>
      <c r="B85" s="133"/>
      <c r="C85" s="133"/>
      <c r="D85" s="133"/>
      <c r="E85" s="133"/>
      <c r="F85" s="133"/>
      <c r="G85" s="133"/>
      <c r="H85" s="134"/>
      <c r="I85" s="27">
        <f>SUM(I88:I90)</f>
        <v>77553825.53593494</v>
      </c>
    </row>
    <row r="86" spans="1:10" ht="9.9" customHeight="1" thickTop="1">
      <c r="A86" s="24"/>
      <c r="B86" s="9"/>
      <c r="C86" s="2"/>
      <c r="D86" s="2"/>
      <c r="E86" s="109"/>
      <c r="F86" s="69"/>
      <c r="G86" s="110"/>
      <c r="H86" s="111"/>
      <c r="I86" s="25"/>
    </row>
    <row r="87" spans="1:10" ht="17.25" customHeight="1">
      <c r="A87" s="23"/>
      <c r="B87" s="11"/>
      <c r="C87" s="3" t="s">
        <v>381</v>
      </c>
      <c r="D87" s="3"/>
      <c r="E87" s="112"/>
      <c r="F87" s="33"/>
      <c r="G87" s="113"/>
      <c r="H87" s="114"/>
      <c r="I87" s="26"/>
    </row>
    <row r="88" spans="1:10" ht="17.25" customHeight="1">
      <c r="A88" s="23"/>
      <c r="B88" s="11"/>
      <c r="C88" s="4" t="s">
        <v>89</v>
      </c>
      <c r="D88" s="4"/>
      <c r="E88" s="112"/>
      <c r="F88" s="30"/>
      <c r="G88" s="115">
        <v>0.18</v>
      </c>
      <c r="H88" s="114"/>
      <c r="I88" s="116">
        <f>G88*$I$83</f>
        <v>43624026.863963403</v>
      </c>
    </row>
    <row r="89" spans="1:10" ht="17.25" customHeight="1">
      <c r="A89" s="23"/>
      <c r="B89" s="11"/>
      <c r="C89" s="4" t="s">
        <v>90</v>
      </c>
      <c r="D89" s="4"/>
      <c r="E89" s="112"/>
      <c r="F89" s="33"/>
      <c r="G89" s="115">
        <v>0.06</v>
      </c>
      <c r="H89" s="114"/>
      <c r="I89" s="116">
        <f t="shared" ref="I89:I90" si="5">G89*$I$83</f>
        <v>14541342.287987802</v>
      </c>
    </row>
    <row r="90" spans="1:10" ht="17.25" customHeight="1">
      <c r="A90" s="23"/>
      <c r="B90" s="11"/>
      <c r="C90" s="4" t="s">
        <v>1</v>
      </c>
      <c r="D90" s="4"/>
      <c r="E90" s="112"/>
      <c r="F90" s="33"/>
      <c r="G90" s="115">
        <v>0.08</v>
      </c>
      <c r="H90" s="114"/>
      <c r="I90" s="116">
        <f t="shared" si="5"/>
        <v>19388456.383983735</v>
      </c>
    </row>
    <row r="91" spans="1:10" ht="17.25" customHeight="1">
      <c r="A91" s="24"/>
      <c r="B91" s="9"/>
      <c r="C91" s="2"/>
      <c r="D91" s="2"/>
      <c r="E91" s="109"/>
      <c r="F91" s="69"/>
      <c r="G91" s="110"/>
      <c r="H91" s="111"/>
      <c r="I91" s="25"/>
    </row>
    <row r="92" spans="1:10" ht="14.4" customHeight="1" thickBot="1">
      <c r="A92" s="132" t="s">
        <v>88</v>
      </c>
      <c r="B92" s="133"/>
      <c r="C92" s="133"/>
      <c r="D92" s="133"/>
      <c r="E92" s="133"/>
      <c r="F92" s="133"/>
      <c r="G92" s="133"/>
      <c r="H92" s="134"/>
      <c r="I92" s="27">
        <f>I83+I85</f>
        <v>319909530.33573163</v>
      </c>
      <c r="J92" s="27">
        <v>319909530.33573163</v>
      </c>
    </row>
    <row r="93" spans="1:10" ht="14.4" thickTop="1"/>
    <row r="95" spans="1:10">
      <c r="G95" s="100"/>
    </row>
    <row r="96" spans="1:10">
      <c r="I96" s="13"/>
    </row>
  </sheetData>
  <mergeCells count="22">
    <mergeCell ref="A83:H83"/>
    <mergeCell ref="A85:H85"/>
    <mergeCell ref="A92:H92"/>
    <mergeCell ref="A10:A11"/>
    <mergeCell ref="B1:I1"/>
    <mergeCell ref="A2:I2"/>
    <mergeCell ref="A3:I3"/>
    <mergeCell ref="A4:I4"/>
    <mergeCell ref="A6:I6"/>
    <mergeCell ref="A7:I7"/>
    <mergeCell ref="A5:I5"/>
    <mergeCell ref="F10:F11"/>
    <mergeCell ref="G10:G11"/>
    <mergeCell ref="H10:H11"/>
    <mergeCell ref="I10:I11"/>
    <mergeCell ref="B8:I8"/>
    <mergeCell ref="B10:B11"/>
    <mergeCell ref="C10:C11"/>
    <mergeCell ref="E10:E11"/>
    <mergeCell ref="C14:D14"/>
    <mergeCell ref="C56:G56"/>
    <mergeCell ref="D10:D11"/>
  </mergeCells>
  <pageMargins left="0.86614173228346458" right="0.74803149606299213" top="0.74803149606299213" bottom="0.51181102362204722" header="0.31496062992125984" footer="0.31496062992125984"/>
  <pageSetup scale="36" fitToHeight="1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0"/>
  <sheetViews>
    <sheetView topLeftCell="A148" workbookViewId="0"/>
  </sheetViews>
  <sheetFormatPr baseColWidth="10" defaultRowHeight="14.4"/>
  <cols>
    <col min="2" max="2" width="126.44140625" bestFit="1" customWidth="1"/>
  </cols>
  <sheetData>
    <row r="1" spans="1:3">
      <c r="A1" t="s">
        <v>2</v>
      </c>
      <c r="B1" t="s">
        <v>0</v>
      </c>
      <c r="C1" t="s">
        <v>288</v>
      </c>
    </row>
    <row r="2" spans="1:3">
      <c r="A2" t="s">
        <v>66</v>
      </c>
      <c r="B2" t="s">
        <v>176</v>
      </c>
      <c r="C2">
        <v>4099.2490759906759</v>
      </c>
    </row>
    <row r="3" spans="1:3">
      <c r="A3" t="s">
        <v>67</v>
      </c>
      <c r="B3" t="s">
        <v>289</v>
      </c>
      <c r="C3">
        <v>71762.2350974359</v>
      </c>
    </row>
    <row r="4" spans="1:3">
      <c r="A4" t="s">
        <v>68</v>
      </c>
      <c r="B4" t="s">
        <v>177</v>
      </c>
      <c r="C4">
        <v>45746.844358974355</v>
      </c>
    </row>
    <row r="5" spans="1:3">
      <c r="A5" t="s">
        <v>142</v>
      </c>
      <c r="B5" t="s">
        <v>290</v>
      </c>
      <c r="C5">
        <v>16769.174821305362</v>
      </c>
    </row>
    <row r="6" spans="1:3">
      <c r="A6" t="s">
        <v>143</v>
      </c>
      <c r="B6" t="s">
        <v>178</v>
      </c>
      <c r="C6">
        <v>16769.174821305362</v>
      </c>
    </row>
    <row r="7" spans="1:3">
      <c r="A7" t="s">
        <v>144</v>
      </c>
      <c r="B7" t="s">
        <v>179</v>
      </c>
      <c r="C7">
        <v>135331.34363461539</v>
      </c>
    </row>
    <row r="8" spans="1:3">
      <c r="A8" t="s">
        <v>263</v>
      </c>
      <c r="B8" t="s">
        <v>180</v>
      </c>
      <c r="C8">
        <v>49356.233724941725</v>
      </c>
    </row>
    <row r="9" spans="1:3">
      <c r="A9" t="s">
        <v>264</v>
      </c>
      <c r="B9" t="s">
        <v>291</v>
      </c>
      <c r="C9">
        <v>62002.768517482516</v>
      </c>
    </row>
    <row r="10" spans="1:3">
      <c r="A10" t="s">
        <v>265</v>
      </c>
      <c r="B10" t="s">
        <v>181</v>
      </c>
      <c r="C10">
        <v>50391.062157459201</v>
      </c>
    </row>
    <row r="11" spans="1:3">
      <c r="A11" t="s">
        <v>266</v>
      </c>
      <c r="B11" t="s">
        <v>182</v>
      </c>
      <c r="C11">
        <v>42355.233724941725</v>
      </c>
    </row>
    <row r="12" spans="1:3">
      <c r="A12" t="s">
        <v>69</v>
      </c>
      <c r="B12" t="s">
        <v>282</v>
      </c>
      <c r="C12">
        <v>76507.225681818178</v>
      </c>
    </row>
    <row r="13" spans="1:3">
      <c r="A13" t="s">
        <v>70</v>
      </c>
      <c r="B13" t="s">
        <v>283</v>
      </c>
      <c r="C13">
        <v>177709.63424242425</v>
      </c>
    </row>
    <row r="14" spans="1:3">
      <c r="A14" t="s">
        <v>183</v>
      </c>
      <c r="B14" t="s">
        <v>284</v>
      </c>
      <c r="C14">
        <v>729771.56109090906</v>
      </c>
    </row>
    <row r="15" spans="1:3">
      <c r="A15" t="s">
        <v>184</v>
      </c>
      <c r="B15" t="s">
        <v>285</v>
      </c>
      <c r="C15">
        <v>663771.56109090906</v>
      </c>
    </row>
    <row r="16" spans="1:3">
      <c r="A16" t="s">
        <v>185</v>
      </c>
      <c r="B16" t="s">
        <v>286</v>
      </c>
      <c r="C16">
        <v>729771.56109090906</v>
      </c>
    </row>
    <row r="17" spans="1:3">
      <c r="A17" t="s">
        <v>186</v>
      </c>
      <c r="B17" t="s">
        <v>287</v>
      </c>
      <c r="C17">
        <v>532771.56109090906</v>
      </c>
    </row>
    <row r="18" spans="1:3">
      <c r="A18" t="s">
        <v>267</v>
      </c>
      <c r="B18" t="s">
        <v>187</v>
      </c>
      <c r="C18">
        <f>'[3]11.2.4'!$T$56</f>
        <v>1600.1409696969695</v>
      </c>
    </row>
    <row r="19" spans="1:3">
      <c r="A19" t="s">
        <v>83</v>
      </c>
      <c r="B19" t="s">
        <v>188</v>
      </c>
      <c r="C19">
        <v>46282.644654545453</v>
      </c>
    </row>
    <row r="20" spans="1:3">
      <c r="A20" t="s">
        <v>84</v>
      </c>
      <c r="B20" t="s">
        <v>189</v>
      </c>
      <c r="C20">
        <v>65016.644654545453</v>
      </c>
    </row>
    <row r="21" spans="1:3">
      <c r="A21" t="s">
        <v>268</v>
      </c>
      <c r="B21" t="s">
        <v>190</v>
      </c>
      <c r="C21">
        <v>53961.926848484851</v>
      </c>
    </row>
    <row r="22" spans="1:3">
      <c r="A22" t="s">
        <v>269</v>
      </c>
      <c r="B22" t="s">
        <v>191</v>
      </c>
      <c r="C22">
        <v>53961.926848484851</v>
      </c>
    </row>
    <row r="23" spans="1:3">
      <c r="A23" t="s">
        <v>270</v>
      </c>
      <c r="B23" t="s">
        <v>192</v>
      </c>
      <c r="C23">
        <v>53961.926848484851</v>
      </c>
    </row>
    <row r="24" spans="1:3">
      <c r="A24" t="s">
        <v>271</v>
      </c>
      <c r="B24" t="s">
        <v>193</v>
      </c>
      <c r="C24">
        <v>53961.926848484851</v>
      </c>
    </row>
    <row r="25" spans="1:3">
      <c r="A25" t="s">
        <v>272</v>
      </c>
      <c r="B25" t="s">
        <v>194</v>
      </c>
      <c r="C25">
        <v>53961.926848484851</v>
      </c>
    </row>
    <row r="26" spans="1:3">
      <c r="A26" t="s">
        <v>195</v>
      </c>
      <c r="B26" t="s">
        <v>277</v>
      </c>
      <c r="C26">
        <v>2137875.7976689977</v>
      </c>
    </row>
    <row r="27" spans="1:3">
      <c r="A27" t="s">
        <v>280</v>
      </c>
      <c r="B27" t="s">
        <v>278</v>
      </c>
      <c r="C27">
        <v>11658.628447552448</v>
      </c>
    </row>
    <row r="28" spans="1:3">
      <c r="A28" t="s">
        <v>281</v>
      </c>
      <c r="B28" t="s">
        <v>279</v>
      </c>
      <c r="C28">
        <v>104375.28636363636</v>
      </c>
    </row>
    <row r="29" spans="1:3">
      <c r="A29" t="s">
        <v>18</v>
      </c>
      <c r="B29" t="s">
        <v>292</v>
      </c>
      <c r="C29">
        <v>418280.97609461076</v>
      </c>
    </row>
    <row r="30" spans="1:3">
      <c r="A30" t="s">
        <v>19</v>
      </c>
      <c r="B30" t="s">
        <v>293</v>
      </c>
      <c r="C30">
        <v>418280.97609461076</v>
      </c>
    </row>
    <row r="31" spans="1:3">
      <c r="A31" t="s">
        <v>20</v>
      </c>
      <c r="B31" t="s">
        <v>294</v>
      </c>
      <c r="C31">
        <v>418280.97609461076</v>
      </c>
    </row>
    <row r="32" spans="1:3">
      <c r="A32" t="s">
        <v>172</v>
      </c>
      <c r="B32" t="s">
        <v>295</v>
      </c>
      <c r="C32">
        <v>418280.97609461076</v>
      </c>
    </row>
    <row r="33" spans="1:3">
      <c r="A33" t="s">
        <v>173</v>
      </c>
      <c r="B33" t="s">
        <v>296</v>
      </c>
      <c r="C33">
        <v>418280.97609461076</v>
      </c>
    </row>
    <row r="34" spans="1:3">
      <c r="A34" t="s">
        <v>129</v>
      </c>
      <c r="B34" t="s">
        <v>297</v>
      </c>
      <c r="C34">
        <v>150040.53053461071</v>
      </c>
    </row>
    <row r="35" spans="1:3">
      <c r="A35" t="s">
        <v>130</v>
      </c>
      <c r="B35" t="s">
        <v>175</v>
      </c>
      <c r="C35">
        <v>59916.354443916076</v>
      </c>
    </row>
    <row r="36" spans="1:3">
      <c r="A36" t="s">
        <v>38</v>
      </c>
      <c r="B36" t="s">
        <v>298</v>
      </c>
      <c r="C36">
        <v>575442.73051282053</v>
      </c>
    </row>
    <row r="37" spans="1:3">
      <c r="A37" t="s">
        <v>39</v>
      </c>
      <c r="B37" t="s">
        <v>120</v>
      </c>
      <c r="C37">
        <v>11823.683067972028</v>
      </c>
    </row>
    <row r="38" spans="1:3">
      <c r="A38" t="s">
        <v>43</v>
      </c>
      <c r="B38" t="s">
        <v>117</v>
      </c>
      <c r="C38">
        <v>6442.3306451798135</v>
      </c>
    </row>
    <row r="39" spans="1:3">
      <c r="A39" t="s">
        <v>45</v>
      </c>
      <c r="B39" t="s">
        <v>299</v>
      </c>
      <c r="C39">
        <v>103515.53342978087</v>
      </c>
    </row>
    <row r="40" spans="1:3">
      <c r="A40" t="s">
        <v>46</v>
      </c>
      <c r="B40" t="s">
        <v>300</v>
      </c>
      <c r="C40">
        <v>111675.16830254544</v>
      </c>
    </row>
    <row r="41" spans="1:3">
      <c r="A41" t="s">
        <v>47</v>
      </c>
      <c r="B41" t="s">
        <v>301</v>
      </c>
      <c r="C41">
        <v>111675.16830254544</v>
      </c>
    </row>
    <row r="42" spans="1:3">
      <c r="A42" t="s">
        <v>48</v>
      </c>
      <c r="B42" t="s">
        <v>302</v>
      </c>
      <c r="C42">
        <v>150843.96037818183</v>
      </c>
    </row>
    <row r="43" spans="1:3">
      <c r="A43" t="s">
        <v>49</v>
      </c>
      <c r="B43" t="s">
        <v>174</v>
      </c>
      <c r="C43">
        <v>205843.96037818183</v>
      </c>
    </row>
    <row r="44" spans="1:3">
      <c r="A44" t="s">
        <v>50</v>
      </c>
      <c r="B44" t="s">
        <v>303</v>
      </c>
      <c r="C44">
        <v>24359.044862470862</v>
      </c>
    </row>
    <row r="45" spans="1:3">
      <c r="A45" t="s">
        <v>51</v>
      </c>
      <c r="B45" t="s">
        <v>304</v>
      </c>
      <c r="C45">
        <v>19287.235889976688</v>
      </c>
    </row>
    <row r="46" spans="1:3">
      <c r="A46" t="s">
        <v>52</v>
      </c>
      <c r="B46" t="s">
        <v>305</v>
      </c>
      <c r="C46">
        <v>18787.235889976688</v>
      </c>
    </row>
    <row r="47" spans="1:3">
      <c r="A47" t="s">
        <v>137</v>
      </c>
      <c r="B47" t="s">
        <v>306</v>
      </c>
      <c r="C47">
        <v>17787.235889976688</v>
      </c>
    </row>
    <row r="48" spans="1:3">
      <c r="A48" t="s">
        <v>138</v>
      </c>
      <c r="B48" t="s">
        <v>307</v>
      </c>
      <c r="C48">
        <v>18287.235889976688</v>
      </c>
    </row>
    <row r="49" spans="1:3">
      <c r="A49" t="s">
        <v>139</v>
      </c>
      <c r="B49" t="s">
        <v>308</v>
      </c>
      <c r="C49">
        <v>18287.235889976688</v>
      </c>
    </row>
    <row r="50" spans="1:3">
      <c r="A50" t="s">
        <v>244</v>
      </c>
      <c r="B50" t="s">
        <v>309</v>
      </c>
      <c r="C50">
        <v>9234.9952360139869</v>
      </c>
    </row>
    <row r="51" spans="1:3">
      <c r="A51" t="s">
        <v>310</v>
      </c>
      <c r="B51" t="s">
        <v>311</v>
      </c>
      <c r="C51">
        <v>23012.393139860138</v>
      </c>
    </row>
    <row r="52" spans="1:3">
      <c r="A52" t="s">
        <v>312</v>
      </c>
      <c r="B52" t="s">
        <v>313</v>
      </c>
      <c r="C52">
        <v>40735.992377622373</v>
      </c>
    </row>
    <row r="53" spans="1:3">
      <c r="A53" t="s">
        <v>55</v>
      </c>
      <c r="B53" t="s">
        <v>314</v>
      </c>
      <c r="C53">
        <v>82397.198475524478</v>
      </c>
    </row>
    <row r="54" spans="1:3">
      <c r="A54" t="s">
        <v>56</v>
      </c>
      <c r="B54" t="s">
        <v>315</v>
      </c>
      <c r="C54">
        <v>2303.5992377622374</v>
      </c>
    </row>
    <row r="55" spans="1:3">
      <c r="A55" t="s">
        <v>58</v>
      </c>
      <c r="B55" t="s">
        <v>316</v>
      </c>
      <c r="C55">
        <v>4573.5992377622379</v>
      </c>
    </row>
    <row r="56" spans="1:3">
      <c r="A56" t="s">
        <v>60</v>
      </c>
      <c r="B56" t="s">
        <v>317</v>
      </c>
      <c r="C56">
        <v>324979.35172027972</v>
      </c>
    </row>
    <row r="57" spans="1:3">
      <c r="A57" t="s">
        <v>245</v>
      </c>
      <c r="B57" t="s">
        <v>318</v>
      </c>
      <c r="C57">
        <v>371179.35172027972</v>
      </c>
    </row>
    <row r="58" spans="1:3">
      <c r="A58" t="s">
        <v>246</v>
      </c>
      <c r="B58" t="s">
        <v>319</v>
      </c>
      <c r="C58">
        <v>221391.74068811187</v>
      </c>
    </row>
    <row r="59" spans="1:3">
      <c r="A59" t="s">
        <v>247</v>
      </c>
      <c r="B59" t="s">
        <v>320</v>
      </c>
      <c r="C59">
        <v>5863452.5169230774</v>
      </c>
    </row>
    <row r="60" spans="1:3">
      <c r="A60" t="s">
        <v>248</v>
      </c>
      <c r="B60" t="s">
        <v>321</v>
      </c>
      <c r="C60">
        <v>75248.657861818181</v>
      </c>
    </row>
    <row r="61" spans="1:3">
      <c r="A61" t="s">
        <v>249</v>
      </c>
      <c r="B61" t="s">
        <v>322</v>
      </c>
      <c r="C61">
        <v>5446244.0787179489</v>
      </c>
    </row>
    <row r="62" spans="1:3">
      <c r="A62" t="s">
        <v>250</v>
      </c>
      <c r="B62" t="s">
        <v>323</v>
      </c>
      <c r="C62">
        <v>1024408.6511666666</v>
      </c>
    </row>
    <row r="63" spans="1:3">
      <c r="A63" t="s">
        <v>251</v>
      </c>
      <c r="B63" t="s">
        <v>324</v>
      </c>
      <c r="C63">
        <v>12300000</v>
      </c>
    </row>
    <row r="64" spans="1:3">
      <c r="A64" t="s">
        <v>252</v>
      </c>
      <c r="B64" t="s">
        <v>325</v>
      </c>
      <c r="C64">
        <v>24287.235889976688</v>
      </c>
    </row>
    <row r="65" spans="1:3">
      <c r="A65" t="s">
        <v>253</v>
      </c>
      <c r="B65" t="s">
        <v>326</v>
      </c>
      <c r="C65">
        <v>17199.874355990676</v>
      </c>
    </row>
    <row r="66" spans="1:3">
      <c r="A66" t="s">
        <v>255</v>
      </c>
      <c r="B66" t="s">
        <v>327</v>
      </c>
      <c r="C66">
        <v>2238650.4471794874</v>
      </c>
    </row>
    <row r="67" spans="1:3">
      <c r="A67" t="s">
        <v>256</v>
      </c>
      <c r="B67" t="s">
        <v>328</v>
      </c>
      <c r="C67">
        <v>6301770.9220512826</v>
      </c>
    </row>
    <row r="68" spans="1:3">
      <c r="A68" t="s">
        <v>257</v>
      </c>
      <c r="B68" t="s">
        <v>329</v>
      </c>
      <c r="C68">
        <v>6651770.9220512826</v>
      </c>
    </row>
    <row r="69" spans="1:3">
      <c r="A69" t="s">
        <v>258</v>
      </c>
      <c r="B69" t="s">
        <v>330</v>
      </c>
      <c r="C69">
        <v>6251770.9220512826</v>
      </c>
    </row>
    <row r="70" spans="1:3">
      <c r="A70" t="s">
        <v>259</v>
      </c>
      <c r="B70" t="s">
        <v>331</v>
      </c>
      <c r="C70">
        <v>3000000</v>
      </c>
    </row>
    <row r="71" spans="1:3">
      <c r="A71" t="s">
        <v>260</v>
      </c>
      <c r="B71" t="s">
        <v>332</v>
      </c>
      <c r="C71">
        <v>4500000</v>
      </c>
    </row>
    <row r="72" spans="1:3">
      <c r="A72" t="s">
        <v>261</v>
      </c>
      <c r="B72" t="s">
        <v>333</v>
      </c>
      <c r="C72">
        <v>6000000</v>
      </c>
    </row>
    <row r="73" spans="1:3">
      <c r="A73" t="s">
        <v>262</v>
      </c>
      <c r="B73" t="s">
        <v>110</v>
      </c>
      <c r="C73">
        <v>2795167.3417829368</v>
      </c>
    </row>
    <row r="74" spans="1:3">
      <c r="A74" t="s">
        <v>334</v>
      </c>
      <c r="B74" t="s">
        <v>335</v>
      </c>
      <c r="C74">
        <v>598154.03944055934</v>
      </c>
    </row>
    <row r="75" spans="1:3">
      <c r="A75" t="s">
        <v>16</v>
      </c>
      <c r="B75" t="s">
        <v>113</v>
      </c>
      <c r="C75">
        <v>78886.974592074606</v>
      </c>
    </row>
    <row r="76" spans="1:3">
      <c r="A76" t="s">
        <v>17</v>
      </c>
      <c r="B76" t="s">
        <v>114</v>
      </c>
      <c r="C76">
        <v>19793.49611721612</v>
      </c>
    </row>
    <row r="77" spans="1:3">
      <c r="A77" t="s">
        <v>133</v>
      </c>
      <c r="B77" t="s">
        <v>336</v>
      </c>
      <c r="C77">
        <v>5695.1154386946382</v>
      </c>
    </row>
    <row r="78" spans="1:3">
      <c r="A78" t="s">
        <v>134</v>
      </c>
      <c r="B78" t="s">
        <v>337</v>
      </c>
      <c r="C78">
        <v>9252.11543869464</v>
      </c>
    </row>
    <row r="79" spans="1:3">
      <c r="A79" t="s">
        <v>21</v>
      </c>
      <c r="B79" t="s">
        <v>338</v>
      </c>
      <c r="C79">
        <v>9252.11543869464</v>
      </c>
    </row>
    <row r="80" spans="1:3">
      <c r="A80" t="s">
        <v>23</v>
      </c>
      <c r="B80" t="s">
        <v>339</v>
      </c>
      <c r="C80">
        <v>21597.212482237763</v>
      </c>
    </row>
    <row r="81" spans="1:3">
      <c r="A81" t="s">
        <v>27</v>
      </c>
      <c r="B81" t="s">
        <v>159</v>
      </c>
      <c r="C81">
        <v>5679.9404587412582</v>
      </c>
    </row>
    <row r="82" spans="1:3">
      <c r="A82" t="s">
        <v>28</v>
      </c>
      <c r="B82" t="s">
        <v>160</v>
      </c>
      <c r="C82">
        <v>7017.9404587412582</v>
      </c>
    </row>
    <row r="83" spans="1:3">
      <c r="A83" t="s">
        <v>29</v>
      </c>
      <c r="B83" t="s">
        <v>161</v>
      </c>
      <c r="C83">
        <v>8667.9404587412591</v>
      </c>
    </row>
    <row r="84" spans="1:3">
      <c r="A84" t="s">
        <v>196</v>
      </c>
      <c r="B84" t="s">
        <v>162</v>
      </c>
      <c r="C84">
        <v>35757.212482237759</v>
      </c>
    </row>
    <row r="85" spans="1:3">
      <c r="A85" t="s">
        <v>197</v>
      </c>
      <c r="B85" t="s">
        <v>163</v>
      </c>
      <c r="C85">
        <v>442735.16086153843</v>
      </c>
    </row>
    <row r="86" spans="1:3">
      <c r="A86" t="s">
        <v>198</v>
      </c>
      <c r="B86" t="s">
        <v>340</v>
      </c>
      <c r="C86">
        <v>13717.212482237763</v>
      </c>
    </row>
    <row r="87" spans="1:3">
      <c r="A87" t="s">
        <v>199</v>
      </c>
      <c r="B87" t="s">
        <v>164</v>
      </c>
      <c r="C87">
        <v>55593.212482237759</v>
      </c>
    </row>
    <row r="88" spans="1:3">
      <c r="A88" t="s">
        <v>200</v>
      </c>
      <c r="B88" t="s">
        <v>341</v>
      </c>
      <c r="C88">
        <v>47697.212482237759</v>
      </c>
    </row>
    <row r="89" spans="1:3">
      <c r="A89" t="s">
        <v>201</v>
      </c>
      <c r="B89" t="s">
        <v>342</v>
      </c>
      <c r="C89">
        <v>60697.212482237759</v>
      </c>
    </row>
    <row r="90" spans="1:3">
      <c r="A90" t="s">
        <v>205</v>
      </c>
      <c r="B90" t="s">
        <v>343</v>
      </c>
      <c r="C90">
        <v>66207.298610349651</v>
      </c>
    </row>
    <row r="91" spans="1:3">
      <c r="A91" t="s">
        <v>206</v>
      </c>
      <c r="B91" t="s">
        <v>167</v>
      </c>
      <c r="C91">
        <v>41271.440574358974</v>
      </c>
    </row>
    <row r="92" spans="1:3">
      <c r="A92" t="s">
        <v>207</v>
      </c>
      <c r="B92" t="s">
        <v>344</v>
      </c>
      <c r="C92">
        <v>162259.44057435897</v>
      </c>
    </row>
    <row r="93" spans="1:3">
      <c r="A93" t="s">
        <v>30</v>
      </c>
      <c r="B93" t="s">
        <v>345</v>
      </c>
      <c r="C93">
        <v>83485.916177156178</v>
      </c>
    </row>
    <row r="94" spans="1:3">
      <c r="A94" t="s">
        <v>31</v>
      </c>
      <c r="B94" t="s">
        <v>346</v>
      </c>
      <c r="C94">
        <v>78282.956177156171</v>
      </c>
    </row>
    <row r="95" spans="1:3">
      <c r="A95" t="s">
        <v>32</v>
      </c>
      <c r="B95" t="s">
        <v>347</v>
      </c>
      <c r="C95">
        <v>65202.956177156178</v>
      </c>
    </row>
    <row r="96" spans="1:3">
      <c r="A96" t="s">
        <v>208</v>
      </c>
      <c r="B96" t="s">
        <v>348</v>
      </c>
      <c r="C96">
        <v>195141.21248223778</v>
      </c>
    </row>
    <row r="97" spans="1:3">
      <c r="A97" t="s">
        <v>209</v>
      </c>
      <c r="B97" t="s">
        <v>349</v>
      </c>
      <c r="C97">
        <v>41271.440574358974</v>
      </c>
    </row>
    <row r="98" spans="1:3">
      <c r="A98" t="s">
        <v>210</v>
      </c>
      <c r="B98" t="s">
        <v>350</v>
      </c>
      <c r="C98">
        <v>50534.791114592073</v>
      </c>
    </row>
    <row r="99" spans="1:3">
      <c r="A99" t="s">
        <v>211</v>
      </c>
      <c r="B99" t="s">
        <v>351</v>
      </c>
      <c r="C99">
        <v>57814.791114592073</v>
      </c>
    </row>
    <row r="100" spans="1:3">
      <c r="A100" t="s">
        <v>212</v>
      </c>
      <c r="B100" t="s">
        <v>352</v>
      </c>
      <c r="C100">
        <v>61814.791114592073</v>
      </c>
    </row>
    <row r="101" spans="1:3">
      <c r="A101" t="s">
        <v>213</v>
      </c>
      <c r="B101" t="s">
        <v>353</v>
      </c>
      <c r="C101">
        <v>521494.79111459205</v>
      </c>
    </row>
    <row r="102" spans="1:3">
      <c r="A102" t="s">
        <v>214</v>
      </c>
      <c r="B102" t="s">
        <v>354</v>
      </c>
      <c r="C102">
        <v>162259.44057435897</v>
      </c>
    </row>
    <row r="103" spans="1:3">
      <c r="A103" t="s">
        <v>226</v>
      </c>
      <c r="B103" t="s">
        <v>355</v>
      </c>
      <c r="C103">
        <v>16216.702293706294</v>
      </c>
    </row>
    <row r="104" spans="1:3">
      <c r="A104" t="s">
        <v>227</v>
      </c>
      <c r="B104" t="s">
        <v>356</v>
      </c>
      <c r="C104">
        <v>5938.9106881118878</v>
      </c>
    </row>
    <row r="105" spans="1:3">
      <c r="A105" t="s">
        <v>228</v>
      </c>
      <c r="B105" t="s">
        <v>357</v>
      </c>
      <c r="C105">
        <v>10782.910688111888</v>
      </c>
    </row>
    <row r="106" spans="1:3">
      <c r="A106" t="s">
        <v>229</v>
      </c>
      <c r="B106" t="s">
        <v>358</v>
      </c>
      <c r="C106">
        <v>14296.910688111888</v>
      </c>
    </row>
    <row r="107" spans="1:3">
      <c r="A107" t="s">
        <v>230</v>
      </c>
      <c r="B107" t="s">
        <v>359</v>
      </c>
      <c r="C107">
        <v>377633.23203543125</v>
      </c>
    </row>
    <row r="108" spans="1:3">
      <c r="A108" t="s">
        <v>231</v>
      </c>
      <c r="B108" t="s">
        <v>360</v>
      </c>
      <c r="C108">
        <v>56881.910688111893</v>
      </c>
    </row>
    <row r="109" spans="1:3">
      <c r="A109" t="s">
        <v>232</v>
      </c>
      <c r="B109" t="s">
        <v>361</v>
      </c>
      <c r="C109">
        <v>157363.93203543124</v>
      </c>
    </row>
    <row r="110" spans="1:3">
      <c r="A110" t="s">
        <v>233</v>
      </c>
      <c r="B110" t="s">
        <v>362</v>
      </c>
      <c r="C110">
        <v>88237.910688111879</v>
      </c>
    </row>
    <row r="111" spans="1:3">
      <c r="A111" t="s">
        <v>234</v>
      </c>
      <c r="B111" t="s">
        <v>363</v>
      </c>
      <c r="C111">
        <v>201169.85199999998</v>
      </c>
    </row>
    <row r="112" spans="1:3">
      <c r="A112" t="s">
        <v>33</v>
      </c>
      <c r="B112" t="s">
        <v>150</v>
      </c>
      <c r="C112">
        <v>1077.9324587412586</v>
      </c>
    </row>
    <row r="113" spans="1:3">
      <c r="A113" t="s">
        <v>215</v>
      </c>
      <c r="B113" t="s">
        <v>151</v>
      </c>
      <c r="C113">
        <v>1193.9324587412586</v>
      </c>
    </row>
    <row r="114" spans="1:3">
      <c r="A114" t="s">
        <v>216</v>
      </c>
      <c r="B114" t="s">
        <v>364</v>
      </c>
      <c r="C114">
        <v>5513.1524587412587</v>
      </c>
    </row>
    <row r="115" spans="1:3">
      <c r="A115" t="s">
        <v>217</v>
      </c>
      <c r="B115" t="s">
        <v>365</v>
      </c>
      <c r="C115">
        <v>1781.9324587412586</v>
      </c>
    </row>
    <row r="116" spans="1:3">
      <c r="A116" t="s">
        <v>218</v>
      </c>
      <c r="B116" t="s">
        <v>152</v>
      </c>
      <c r="C116">
        <v>9086.3764717948725</v>
      </c>
    </row>
    <row r="117" spans="1:3">
      <c r="A117" t="s">
        <v>219</v>
      </c>
      <c r="B117" t="s">
        <v>153</v>
      </c>
      <c r="C117">
        <v>2354.9324587412589</v>
      </c>
    </row>
    <row r="118" spans="1:3">
      <c r="A118" t="s">
        <v>220</v>
      </c>
      <c r="B118" t="s">
        <v>154</v>
      </c>
      <c r="C118">
        <v>10963.646471794871</v>
      </c>
    </row>
    <row r="119" spans="1:3">
      <c r="A119" t="s">
        <v>221</v>
      </c>
      <c r="B119" t="s">
        <v>155</v>
      </c>
      <c r="C119">
        <v>2354.9324587412589</v>
      </c>
    </row>
    <row r="120" spans="1:3">
      <c r="A120" t="s">
        <v>222</v>
      </c>
      <c r="B120" t="s">
        <v>366</v>
      </c>
      <c r="C120">
        <v>3190.7282037296036</v>
      </c>
    </row>
    <row r="121" spans="1:3">
      <c r="A121" t="s">
        <v>223</v>
      </c>
      <c r="B121" t="s">
        <v>367</v>
      </c>
      <c r="C121">
        <v>22870.07647179487</v>
      </c>
    </row>
    <row r="122" spans="1:3">
      <c r="A122" t="s">
        <v>224</v>
      </c>
      <c r="B122" t="s">
        <v>368</v>
      </c>
      <c r="C122">
        <v>10898.728203729605</v>
      </c>
    </row>
    <row r="123" spans="1:3">
      <c r="A123" t="s">
        <v>22</v>
      </c>
      <c r="B123" t="s">
        <v>157</v>
      </c>
      <c r="C123">
        <v>14297.212482237763</v>
      </c>
    </row>
    <row r="124" spans="1:3">
      <c r="A124" t="s">
        <v>202</v>
      </c>
      <c r="B124" t="s">
        <v>166</v>
      </c>
      <c r="C124">
        <v>81177.212482237752</v>
      </c>
    </row>
    <row r="125" spans="1:3">
      <c r="A125" t="s">
        <v>203</v>
      </c>
      <c r="B125" t="s">
        <v>369</v>
      </c>
      <c r="C125">
        <v>122697.21248223775</v>
      </c>
    </row>
    <row r="126" spans="1:3">
      <c r="A126" t="s">
        <v>204</v>
      </c>
      <c r="B126" t="s">
        <v>370</v>
      </c>
      <c r="C126">
        <v>362297.21248223772</v>
      </c>
    </row>
    <row r="127" spans="1:3">
      <c r="A127" t="s">
        <v>24</v>
      </c>
      <c r="B127" t="s">
        <v>165</v>
      </c>
      <c r="C127">
        <v>37497.212482237759</v>
      </c>
    </row>
    <row r="128" spans="1:3">
      <c r="A128" t="s">
        <v>25</v>
      </c>
      <c r="B128" t="s">
        <v>158</v>
      </c>
      <c r="C128">
        <v>52577.212482237759</v>
      </c>
    </row>
    <row r="129" spans="1:3">
      <c r="A129" t="s">
        <v>26</v>
      </c>
      <c r="B129" t="s">
        <v>371</v>
      </c>
      <c r="C129">
        <v>16197.212482237763</v>
      </c>
    </row>
    <row r="130" spans="1:3">
      <c r="A130" t="s">
        <v>225</v>
      </c>
      <c r="B130" t="s">
        <v>156</v>
      </c>
      <c r="C130">
        <v>1077.9324587412586</v>
      </c>
    </row>
    <row r="131" spans="1:3">
      <c r="A131" t="s">
        <v>235</v>
      </c>
      <c r="B131" t="s">
        <v>149</v>
      </c>
      <c r="C131">
        <v>14651.524594871793</v>
      </c>
    </row>
    <row r="132" spans="1:3">
      <c r="A132" t="s">
        <v>236</v>
      </c>
      <c r="B132" t="s">
        <v>146</v>
      </c>
      <c r="C132">
        <v>12820.084020512819</v>
      </c>
    </row>
    <row r="133" spans="1:3">
      <c r="A133" t="s">
        <v>237</v>
      </c>
      <c r="B133" t="s">
        <v>147</v>
      </c>
      <c r="C133">
        <v>12820.084020512819</v>
      </c>
    </row>
    <row r="134" spans="1:3">
      <c r="A134" t="s">
        <v>238</v>
      </c>
      <c r="B134" t="s">
        <v>148</v>
      </c>
      <c r="C134">
        <v>12820.084020512819</v>
      </c>
    </row>
    <row r="135" spans="1:3">
      <c r="A135" t="s">
        <v>239</v>
      </c>
      <c r="B135" t="s">
        <v>372</v>
      </c>
      <c r="C135">
        <v>12820.084020512819</v>
      </c>
    </row>
    <row r="136" spans="1:3">
      <c r="A136" t="s">
        <v>240</v>
      </c>
      <c r="B136" t="s">
        <v>373</v>
      </c>
      <c r="C136">
        <v>9157.2028717948724</v>
      </c>
    </row>
    <row r="137" spans="1:3">
      <c r="A137" t="s">
        <v>241</v>
      </c>
      <c r="B137" t="s">
        <v>374</v>
      </c>
      <c r="C137">
        <v>34191.618335198131</v>
      </c>
    </row>
    <row r="138" spans="1:3">
      <c r="A138" t="s">
        <v>242</v>
      </c>
      <c r="B138" t="s">
        <v>375</v>
      </c>
      <c r="C138">
        <v>35123.858335198136</v>
      </c>
    </row>
    <row r="139" spans="1:3">
      <c r="A139" t="s">
        <v>243</v>
      </c>
      <c r="B139" t="s">
        <v>376</v>
      </c>
      <c r="C139">
        <v>35879.745493333336</v>
      </c>
    </row>
    <row r="140" spans="1:3">
      <c r="A140" t="s">
        <v>71</v>
      </c>
      <c r="B140" t="s">
        <v>377</v>
      </c>
      <c r="C140">
        <v>273177.52104895108</v>
      </c>
    </row>
    <row r="141" spans="1:3">
      <c r="A141" t="s">
        <v>72</v>
      </c>
      <c r="B141" t="s">
        <v>92</v>
      </c>
      <c r="C141">
        <v>374817.58040792542</v>
      </c>
    </row>
    <row r="142" spans="1:3">
      <c r="A142" t="s">
        <v>73</v>
      </c>
      <c r="B142" t="s">
        <v>106</v>
      </c>
      <c r="C142">
        <v>171902.96794871794</v>
      </c>
    </row>
    <row r="143" spans="1:3">
      <c r="A143" t="s">
        <v>74</v>
      </c>
      <c r="B143" t="s">
        <v>107</v>
      </c>
      <c r="C143">
        <v>198101.78076923077</v>
      </c>
    </row>
    <row r="144" spans="1:3">
      <c r="A144" t="s">
        <v>75</v>
      </c>
      <c r="B144" t="s">
        <v>93</v>
      </c>
      <c r="C144">
        <v>204866.7992074592</v>
      </c>
    </row>
    <row r="145" spans="1:3">
      <c r="A145" t="s">
        <v>76</v>
      </c>
      <c r="B145" t="s">
        <v>94</v>
      </c>
      <c r="C145">
        <v>68903.298610349651</v>
      </c>
    </row>
    <row r="146" spans="1:3">
      <c r="A146" t="s">
        <v>77</v>
      </c>
      <c r="B146" t="s">
        <v>95</v>
      </c>
      <c r="C146">
        <v>63881.953156177151</v>
      </c>
    </row>
    <row r="147" spans="1:3">
      <c r="A147" t="s">
        <v>78</v>
      </c>
      <c r="B147" t="s">
        <v>96</v>
      </c>
      <c r="C147">
        <v>56855.063897435895</v>
      </c>
    </row>
    <row r="148" spans="1:3">
      <c r="A148" t="s">
        <v>79</v>
      </c>
      <c r="B148" t="s">
        <v>97</v>
      </c>
      <c r="C148">
        <v>15538.213762237761</v>
      </c>
    </row>
    <row r="149" spans="1:3">
      <c r="A149" t="s">
        <v>80</v>
      </c>
      <c r="B149" t="s">
        <v>378</v>
      </c>
      <c r="C149">
        <v>586502.08613636368</v>
      </c>
    </row>
    <row r="150" spans="1:3">
      <c r="A150" t="s">
        <v>81</v>
      </c>
      <c r="B150" t="s">
        <v>98</v>
      </c>
      <c r="C150">
        <v>8986882.8633566443</v>
      </c>
    </row>
    <row r="151" spans="1:3">
      <c r="A151" t="s">
        <v>82</v>
      </c>
      <c r="B151" t="s">
        <v>108</v>
      </c>
      <c r="C151">
        <v>51797.261720279726</v>
      </c>
    </row>
    <row r="152" spans="1:3">
      <c r="A152" t="s">
        <v>85</v>
      </c>
      <c r="B152" t="s">
        <v>109</v>
      </c>
      <c r="C152">
        <v>2477502.7952346853</v>
      </c>
    </row>
    <row r="153" spans="1:3">
      <c r="A153" t="s">
        <v>273</v>
      </c>
      <c r="B153" t="s">
        <v>110</v>
      </c>
      <c r="C153">
        <v>2795167.3417829368</v>
      </c>
    </row>
    <row r="154" spans="1:3">
      <c r="A154" t="s">
        <v>274</v>
      </c>
      <c r="B154" t="s">
        <v>111</v>
      </c>
      <c r="C154">
        <v>33889.328307692311</v>
      </c>
    </row>
    <row r="155" spans="1:3">
      <c r="A155" t="s">
        <v>275</v>
      </c>
      <c r="B155" t="s">
        <v>64</v>
      </c>
      <c r="C155">
        <v>579135.6207384615</v>
      </c>
    </row>
    <row r="156" spans="1:3">
      <c r="A156" t="s">
        <v>276</v>
      </c>
      <c r="B156" t="s">
        <v>112</v>
      </c>
      <c r="C156">
        <v>293548.8955076923</v>
      </c>
    </row>
    <row r="157" spans="1:3">
      <c r="A157" t="s">
        <v>7</v>
      </c>
      <c r="B157" t="s">
        <v>379</v>
      </c>
      <c r="C157">
        <v>106934.29779020979</v>
      </c>
    </row>
    <row r="158" spans="1:3">
      <c r="A158" t="s">
        <v>8</v>
      </c>
      <c r="B158" t="s">
        <v>9</v>
      </c>
      <c r="C158">
        <v>10104.93754871795</v>
      </c>
    </row>
    <row r="159" spans="1:3">
      <c r="A159" t="s">
        <v>11</v>
      </c>
      <c r="B159" t="s">
        <v>12</v>
      </c>
      <c r="C159">
        <v>24133.443291108892</v>
      </c>
    </row>
    <row r="160" spans="1:3">
      <c r="A160" t="s">
        <v>13</v>
      </c>
      <c r="B160" t="s">
        <v>14</v>
      </c>
      <c r="C160">
        <v>20626.470862470862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PPTO MATRIZ</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MARIAC</dc:creator>
  <cp:lastModifiedBy>miguel mejia</cp:lastModifiedBy>
  <cp:lastPrinted>2015-08-05T22:24:47Z</cp:lastPrinted>
  <dcterms:created xsi:type="dcterms:W3CDTF">2010-04-30T21:37:42Z</dcterms:created>
  <dcterms:modified xsi:type="dcterms:W3CDTF">2015-11-06T22:22:46Z</dcterms:modified>
</cp:coreProperties>
</file>